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66925"/>
  <mc:AlternateContent xmlns:mc="http://schemas.openxmlformats.org/markup-compatibility/2006">
    <mc:Choice Requires="x15">
      <x15ac:absPath xmlns:x15ac="http://schemas.microsoft.com/office/spreadsheetml/2010/11/ac" url="A:\0-DELO\PORODNISNICA\PORODNISNICA_PZI_CD\5_POPIS\"/>
    </mc:Choice>
  </mc:AlternateContent>
  <xr:revisionPtr revIDLastSave="0" documentId="13_ncr:1_{AE7A441D-07D0-4E5D-9A56-E05613AA6429}" xr6:coauthVersionLast="46" xr6:coauthVersionMax="46" xr10:uidLastSave="{00000000-0000-0000-0000-000000000000}"/>
  <bookViews>
    <workbookView xWindow="-120" yWindow="-120" windowWidth="29040" windowHeight="15840" tabRatio="929" xr2:uid="{00000000-000D-0000-FFFF-FFFF00000000}"/>
  </bookViews>
  <sheets>
    <sheet name="SKUPAJ GO" sheetId="1" r:id="rId1"/>
    <sheet name="PRIPRAVLJALNA DELA" sheetId="2" r:id="rId2"/>
    <sheet name="ODSTRANJEVALNA DELA" sheetId="3" r:id="rId3"/>
    <sheet name="ZIDARSKA DELA" sheetId="4" r:id="rId4"/>
    <sheet name="OBRTNISKA DELA SPLOŠNO" sheetId="5" r:id="rId5"/>
    <sheet name="MK DELA" sheetId="6" r:id="rId6"/>
    <sheet name="TLAKARSKA DELA" sheetId="7" r:id="rId7"/>
    <sheet name="SLIKOPLESKARSKA" sheetId="8" r:id="rId8"/>
    <sheet name="VRATA" sheetId="9" r:id="rId9"/>
    <sheet name="MIZARSKA DELA SPLOŠNO" sheetId="10" r:id="rId10"/>
    <sheet name="OPREMA" sheetId="11" r:id="rId11"/>
    <sheet name="RAZNA DELA" sheetId="12" r:id="rId12"/>
  </sheets>
  <definedNames>
    <definedName name="Excel_BuiltIn_Print_Area" localSheetId="0">'SKUPAJ GO'!$A$17:$H$330</definedName>
    <definedName name="Excel_BuiltIn_Print_Area_1">"NA()"</definedName>
    <definedName name="Excel_BuiltIn_Print_Area_1_1_1_1_1_1_1">0</definedName>
    <definedName name="Excel_BuiltIn_Print_Area_1_1_1_1_1_1_1_1">0</definedName>
    <definedName name="Excel_BuiltIn_Print_Area_1_1_1_1_1_1_1_1_1">0</definedName>
    <definedName name="Excel_BuiltIn_Print_Area_1_1_1_1_1_1_1_1_1_1">0</definedName>
    <definedName name="Excel_BuiltIn_Print_Area_1_1_1_1_1_1_1_1_1_1_1">0</definedName>
    <definedName name="Excel_BuiltIn_Print_Area_1_1_1_1_1_1_1_1_1_1_1_1">0</definedName>
    <definedName name="Excel_BuiltIn_Print_Area_1_1_1_1_1_1_1_1_1_1_1_1_1">0</definedName>
    <definedName name="Excel_BuiltIn_Print_Area_10">0</definedName>
    <definedName name="Excel_BuiltIn_Print_Area_10_1">0</definedName>
    <definedName name="Excel_BuiltIn_Print_Area_10_1_1">0</definedName>
    <definedName name="Excel_BuiltIn_Print_Area_11">0</definedName>
    <definedName name="Excel_BuiltIn_Print_Area_11_1">0</definedName>
    <definedName name="Excel_BuiltIn_Print_Area_11_1_1">0</definedName>
    <definedName name="Excel_BuiltIn_Print_Area_12">0</definedName>
    <definedName name="Excel_BuiltIn_Print_Area_12_1">0</definedName>
    <definedName name="Excel_BuiltIn_Print_Area_12_1_1">0</definedName>
    <definedName name="Excel_BuiltIn_Print_Area_13">0</definedName>
    <definedName name="Excel_BuiltIn_Print_Area_13_1">0</definedName>
    <definedName name="Excel_BuiltIn_Print_Area_13_1_1">0</definedName>
    <definedName name="Excel_BuiltIn_Print_Area_14">0</definedName>
    <definedName name="Excel_BuiltIn_Print_Area_14_1">0</definedName>
    <definedName name="Excel_BuiltIn_Print_Area_14_1_1">0</definedName>
    <definedName name="Excel_BuiltIn_Print_Area_15">0</definedName>
    <definedName name="Excel_BuiltIn_Print_Area_15_1">0</definedName>
    <definedName name="Excel_BuiltIn_Print_Area_15_1_1">0</definedName>
    <definedName name="Excel_BuiltIn_Print_Area_16">0</definedName>
    <definedName name="Excel_BuiltIn_Print_Area_16_1">0</definedName>
    <definedName name="Excel_BuiltIn_Print_Area_16_1_1">0</definedName>
    <definedName name="Excel_BuiltIn_Print_Area_17">0</definedName>
    <definedName name="Excel_BuiltIn_Print_Area_17_1">0</definedName>
    <definedName name="Excel_BuiltIn_Print_Area_17_1_1">0</definedName>
    <definedName name="Excel_BuiltIn_Print_Area_18">0</definedName>
    <definedName name="Excel_BuiltIn_Print_Area_18_1">0</definedName>
    <definedName name="Excel_BuiltIn_Print_Area_18_1_1">0</definedName>
    <definedName name="Excel_BuiltIn_Print_Area_19">0</definedName>
    <definedName name="Excel_BuiltIn_Print_Area_19_1">0</definedName>
    <definedName name="Excel_BuiltIn_Print_Area_19_1_1">0</definedName>
    <definedName name="Excel_BuiltIn_Print_Area_2">'SKUPAJ GO'!$A$17:$F$330</definedName>
    <definedName name="Excel_BuiltIn_Print_Area_2_1">0</definedName>
    <definedName name="Excel_BuiltIn_Print_Area_2_1_1">0</definedName>
    <definedName name="Excel_BuiltIn_Print_Area_2_1_1_1">0</definedName>
    <definedName name="Excel_BuiltIn_Print_Area_2_1_1_1_1">0</definedName>
    <definedName name="Excel_BuiltIn_Print_Area_2_1_1_1_1_1">0</definedName>
    <definedName name="Excel_BuiltIn_Print_Area_2_1_1_1_1_1_1">0</definedName>
    <definedName name="Excel_BuiltIn_Print_Area_20">0</definedName>
    <definedName name="Excel_BuiltIn_Print_Area_20_1">0</definedName>
    <definedName name="Excel_BuiltIn_Print_Area_20_1_1">0</definedName>
    <definedName name="Excel_BuiltIn_Print_Area_21">0</definedName>
    <definedName name="Excel_BuiltIn_Print_Area_21_1">0</definedName>
    <definedName name="Excel_BuiltIn_Print_Area_21_1_1">0</definedName>
    <definedName name="Excel_BuiltIn_Print_Area_22">0</definedName>
    <definedName name="Excel_BuiltIn_Print_Area_22_1">0</definedName>
    <definedName name="Excel_BuiltIn_Print_Area_22_1_1">0</definedName>
    <definedName name="Excel_BuiltIn_Print_Area_23">0</definedName>
    <definedName name="Excel_BuiltIn_Print_Area_23_1">0</definedName>
    <definedName name="Excel_BuiltIn_Print_Area_23_1_1">0</definedName>
    <definedName name="Excel_BuiltIn_Print_Area_24">0</definedName>
    <definedName name="Excel_BuiltIn_Print_Area_24_1">0</definedName>
    <definedName name="Excel_BuiltIn_Print_Area_24_1_1">0</definedName>
    <definedName name="Excel_BuiltIn_Print_Area_25">0</definedName>
    <definedName name="Excel_BuiltIn_Print_Area_25_1">0</definedName>
    <definedName name="Excel_BuiltIn_Print_Area_25_1_1">0</definedName>
    <definedName name="Excel_BuiltIn_Print_Area_26">0</definedName>
    <definedName name="Excel_BuiltIn_Print_Area_26_1">0</definedName>
    <definedName name="Excel_BuiltIn_Print_Area_26_1_1">0</definedName>
    <definedName name="Excel_BuiltIn_Print_Area_27">0</definedName>
    <definedName name="Excel_BuiltIn_Print_Area_27_1">0</definedName>
    <definedName name="Excel_BuiltIn_Print_Area_27_1_1">0</definedName>
    <definedName name="Excel_BuiltIn_Print_Area_28">0</definedName>
    <definedName name="Excel_BuiltIn_Print_Area_28_1">0</definedName>
    <definedName name="Excel_BuiltIn_Print_Area_28_1_1">0</definedName>
    <definedName name="Excel_BuiltIn_Print_Area_29">0</definedName>
    <definedName name="Excel_BuiltIn_Print_Area_29_1">0</definedName>
    <definedName name="Excel_BuiltIn_Print_Area_29_1_1">0</definedName>
    <definedName name="Excel_BuiltIn_Print_Area_3">"NA()"</definedName>
    <definedName name="Excel_BuiltIn_Print_Area_3_1">0</definedName>
    <definedName name="Excel_BuiltIn_Print_Area_3_1_1">0</definedName>
    <definedName name="Excel_BuiltIn_Print_Area_3_1_1_1">0</definedName>
    <definedName name="Excel_BuiltIn_Print_Area_3_1_1_1_1">0</definedName>
    <definedName name="Excel_BuiltIn_Print_Area_3_1_1_1_1_1">0</definedName>
    <definedName name="Excel_BuiltIn_Print_Area_30">0</definedName>
    <definedName name="Excel_BuiltIn_Print_Area_30_1">0</definedName>
    <definedName name="Excel_BuiltIn_Print_Area_30_1_1">0</definedName>
    <definedName name="Excel_BuiltIn_Print_Area_31">0</definedName>
    <definedName name="Excel_BuiltIn_Print_Area_31_1">0</definedName>
    <definedName name="Excel_BuiltIn_Print_Area_31_1_1">0</definedName>
    <definedName name="Excel_BuiltIn_Print_Area_32">0</definedName>
    <definedName name="Excel_BuiltIn_Print_Area_32_1">0</definedName>
    <definedName name="Excel_BuiltIn_Print_Area_32_1_1">0</definedName>
    <definedName name="Excel_BuiltIn_Print_Area_33">0</definedName>
    <definedName name="Excel_BuiltIn_Print_Area_33_1">0</definedName>
    <definedName name="Excel_BuiltIn_Print_Area_33_1_1">0</definedName>
    <definedName name="Excel_BuiltIn_Print_Area_34">0</definedName>
    <definedName name="Excel_BuiltIn_Print_Area_34_1">0</definedName>
    <definedName name="Excel_BuiltIn_Print_Area_34_1_1">0</definedName>
    <definedName name="Excel_BuiltIn_Print_Area_35">0</definedName>
    <definedName name="Excel_BuiltIn_Print_Area_35_1">0</definedName>
    <definedName name="Excel_BuiltIn_Print_Area_35_1_1">0</definedName>
    <definedName name="Excel_BuiltIn_Print_Area_36">0</definedName>
    <definedName name="Excel_BuiltIn_Print_Area_36_1">0</definedName>
    <definedName name="Excel_BuiltIn_Print_Area_36_1_1">0</definedName>
    <definedName name="Excel_BuiltIn_Print_Area_37">0</definedName>
    <definedName name="Excel_BuiltIn_Print_Area_37_1">0</definedName>
    <definedName name="Excel_BuiltIn_Print_Area_37_1_1">0</definedName>
    <definedName name="Excel_BuiltIn_Print_Area_38">0</definedName>
    <definedName name="Excel_BuiltIn_Print_Area_38_1">0</definedName>
    <definedName name="Excel_BuiltIn_Print_Area_38_1_1">0</definedName>
    <definedName name="Excel_BuiltIn_Print_Area_39">0</definedName>
    <definedName name="Excel_BuiltIn_Print_Area_39_1">0</definedName>
    <definedName name="Excel_BuiltIn_Print_Area_39_1_1">0</definedName>
    <definedName name="Excel_BuiltIn_Print_Area_4">0</definedName>
    <definedName name="Excel_BuiltIn_Print_Area_4_1">0</definedName>
    <definedName name="Excel_BuiltIn_Print_Area_4_1_1">0</definedName>
    <definedName name="Excel_BuiltIn_Print_Area_4_1_1_1">0</definedName>
    <definedName name="Excel_BuiltIn_Print_Area_4_1_1_1_1">0</definedName>
    <definedName name="Excel_BuiltIn_Print_Area_40">0</definedName>
    <definedName name="Excel_BuiltIn_Print_Area_40_1">0</definedName>
    <definedName name="Excel_BuiltIn_Print_Area_40_1_1">0</definedName>
    <definedName name="Excel_BuiltIn_Print_Area_41">0</definedName>
    <definedName name="Excel_BuiltIn_Print_Area_41_1">0</definedName>
    <definedName name="Excel_BuiltIn_Print_Area_41_1_1">0</definedName>
    <definedName name="Excel_BuiltIn_Print_Area_42">0</definedName>
    <definedName name="Excel_BuiltIn_Print_Area_42_1">0</definedName>
    <definedName name="Excel_BuiltIn_Print_Area_42_1_1">0</definedName>
    <definedName name="Excel_BuiltIn_Print_Area_43">0</definedName>
    <definedName name="Excel_BuiltIn_Print_Area_43_1">0</definedName>
    <definedName name="Excel_BuiltIn_Print_Area_43_1_1">0</definedName>
    <definedName name="Excel_BuiltIn_Print_Area_44">0</definedName>
    <definedName name="Excel_BuiltIn_Print_Area_44_1">0</definedName>
    <definedName name="Excel_BuiltIn_Print_Area_44_1_1">0</definedName>
    <definedName name="Excel_BuiltIn_Print_Area_45">0</definedName>
    <definedName name="Excel_BuiltIn_Print_Area_45_1">0</definedName>
    <definedName name="Excel_BuiltIn_Print_Area_45_1_1">0</definedName>
    <definedName name="Excel_BuiltIn_Print_Area_46">0</definedName>
    <definedName name="Excel_BuiltIn_Print_Area_46_1">0</definedName>
    <definedName name="Excel_BuiltIn_Print_Area_46_1_1">0</definedName>
    <definedName name="Excel_BuiltIn_Print_Area_47">0</definedName>
    <definedName name="Excel_BuiltIn_Print_Area_47_1">0</definedName>
    <definedName name="Excel_BuiltIn_Print_Area_47_1_1">0</definedName>
    <definedName name="Excel_BuiltIn_Print_Area_48">0</definedName>
    <definedName name="Excel_BuiltIn_Print_Area_48_1">0</definedName>
    <definedName name="Excel_BuiltIn_Print_Area_48_1_1">0</definedName>
    <definedName name="Excel_BuiltIn_Print_Area_49">0</definedName>
    <definedName name="Excel_BuiltIn_Print_Area_49_1">0</definedName>
    <definedName name="Excel_BuiltIn_Print_Area_5">0</definedName>
    <definedName name="Excel_BuiltIn_Print_Area_5_1">0</definedName>
    <definedName name="Excel_BuiltIn_Print_Area_5_1_1">0</definedName>
    <definedName name="Excel_BuiltIn_Print_Area_5_1_1_1">0</definedName>
    <definedName name="Excel_BuiltIn_Print_Area_50">0</definedName>
    <definedName name="Excel_BuiltIn_Print_Area_50_1">0</definedName>
    <definedName name="Excel_BuiltIn_Print_Area_51">0</definedName>
    <definedName name="Excel_BuiltIn_Print_Area_51_1">0</definedName>
    <definedName name="Excel_BuiltIn_Print_Area_52">0</definedName>
    <definedName name="Excel_BuiltIn_Print_Area_52_1">0</definedName>
    <definedName name="Excel_BuiltIn_Print_Area_53">0</definedName>
    <definedName name="Excel_BuiltIn_Print_Area_53_1">0</definedName>
    <definedName name="Excel_BuiltIn_Print_Area_54">0</definedName>
    <definedName name="Excel_BuiltIn_Print_Area_54_1">0</definedName>
    <definedName name="Excel_BuiltIn_Print_Area_55">0</definedName>
    <definedName name="Excel_BuiltIn_Print_Area_55_1">0</definedName>
    <definedName name="Excel_BuiltIn_Print_Area_56">0</definedName>
    <definedName name="Excel_BuiltIn_Print_Area_56_1">0</definedName>
    <definedName name="Excel_BuiltIn_Print_Area_57">0</definedName>
    <definedName name="Excel_BuiltIn_Print_Area_57_1">0</definedName>
    <definedName name="Excel_BuiltIn_Print_Area_58">0</definedName>
    <definedName name="Excel_BuiltIn_Print_Area_58_1">0</definedName>
    <definedName name="Excel_BuiltIn_Print_Area_59">0</definedName>
    <definedName name="Excel_BuiltIn_Print_Area_59_1">0</definedName>
    <definedName name="Excel_BuiltIn_Print_Area_6">0</definedName>
    <definedName name="Excel_BuiltIn_Print_Area_6_1">0</definedName>
    <definedName name="Excel_BuiltIn_Print_Area_6_1_1">0</definedName>
    <definedName name="Excel_BuiltIn_Print_Area_6_1_1_1">0</definedName>
    <definedName name="Excel_BuiltIn_Print_Area_60">0</definedName>
    <definedName name="Excel_BuiltIn_Print_Area_60_1">0</definedName>
    <definedName name="Excel_BuiltIn_Print_Area_61">0</definedName>
    <definedName name="Excel_BuiltIn_Print_Area_61_1">0</definedName>
    <definedName name="Excel_BuiltIn_Print_Area_62">0</definedName>
    <definedName name="Excel_BuiltIn_Print_Area_62_1">0</definedName>
    <definedName name="Excel_BuiltIn_Print_Area_63">0</definedName>
    <definedName name="Excel_BuiltIn_Print_Area_63_1">0</definedName>
    <definedName name="Excel_BuiltIn_Print_Area_64">0</definedName>
    <definedName name="Excel_BuiltIn_Print_Area_64_1">0</definedName>
    <definedName name="Excel_BuiltIn_Print_Area_7">0</definedName>
    <definedName name="Excel_BuiltIn_Print_Area_7_1">0</definedName>
    <definedName name="Excel_BuiltIn_Print_Area_7_1_1">0</definedName>
    <definedName name="Excel_BuiltIn_Print_Area_7_1_1_1">0</definedName>
    <definedName name="Excel_BuiltIn_Print_Area_8">0</definedName>
    <definedName name="Excel_BuiltIn_Print_Area_8_1">0</definedName>
    <definedName name="Excel_BuiltIn_Print_Area_8_1_1">0</definedName>
    <definedName name="Excel_BuiltIn_Print_Area_8_1_1_1">0</definedName>
    <definedName name="Excel_BuiltIn_Print_Area_9">0</definedName>
    <definedName name="Excel_BuiltIn_Print_Area_9_1">0</definedName>
    <definedName name="Excel_BuiltIn_Print_Area_9_1_1">0</definedName>
    <definedName name="Excel_BuiltIn_Print_Titles" localSheetId="0">'SKUPAJ GO'!$A$21:$AMH$22</definedName>
    <definedName name="Excel_BuiltIn_Print_Titles_1">0</definedName>
    <definedName name="Excel_BuiltIn_Print_Titles_1_1">"NA()"</definedName>
    <definedName name="Excel_BuiltIn_Print_Titles_1_1_1">0</definedName>
    <definedName name="Excel_BuiltIn_Print_Titles_1_1_1_1">0</definedName>
    <definedName name="Excel_BuiltIn_Print_Titles_1_1_1_1_1">0</definedName>
    <definedName name="Excel_BuiltIn_Print_Titles_10">0</definedName>
    <definedName name="Excel_BuiltIn_Print_Titles_10_1">0</definedName>
    <definedName name="Excel_BuiltIn_Print_Titles_10_1_1">0</definedName>
    <definedName name="Excel_BuiltIn_Print_Titles_11">0</definedName>
    <definedName name="Excel_BuiltIn_Print_Titles_11_1">0</definedName>
    <definedName name="Excel_BuiltIn_Print_Titles_11_1_1">0</definedName>
    <definedName name="Excel_BuiltIn_Print_Titles_12">0</definedName>
    <definedName name="Excel_BuiltIn_Print_Titles_12_1">0</definedName>
    <definedName name="Excel_BuiltIn_Print_Titles_12_1_1">0</definedName>
    <definedName name="Excel_BuiltIn_Print_Titles_13">0</definedName>
    <definedName name="Excel_BuiltIn_Print_Titles_13_1">0</definedName>
    <definedName name="Excel_BuiltIn_Print_Titles_13_1_1">0</definedName>
    <definedName name="Excel_BuiltIn_Print_Titles_14">0</definedName>
    <definedName name="Excel_BuiltIn_Print_Titles_14_1">0</definedName>
    <definedName name="Excel_BuiltIn_Print_Titles_14_1_1">0</definedName>
    <definedName name="Excel_BuiltIn_Print_Titles_15">0</definedName>
    <definedName name="Excel_BuiltIn_Print_Titles_15_1">0</definedName>
    <definedName name="Excel_BuiltIn_Print_Titles_15_1_1">0</definedName>
    <definedName name="Excel_BuiltIn_Print_Titles_16">0</definedName>
    <definedName name="Excel_BuiltIn_Print_Titles_16_1">0</definedName>
    <definedName name="Excel_BuiltIn_Print_Titles_16_1_1">0</definedName>
    <definedName name="Excel_BuiltIn_Print_Titles_17">0</definedName>
    <definedName name="Excel_BuiltIn_Print_Titles_17_1">0</definedName>
    <definedName name="Excel_BuiltIn_Print_Titles_18">0</definedName>
    <definedName name="Excel_BuiltIn_Print_Titles_18_1">0</definedName>
    <definedName name="Excel_BuiltIn_Print_Titles_19">0</definedName>
    <definedName name="Excel_BuiltIn_Print_Titles_19_1">0</definedName>
    <definedName name="Excel_BuiltIn_Print_Titles_2">0</definedName>
    <definedName name="Excel_BuiltIn_Print_Titles_2_1">0</definedName>
    <definedName name="Excel_BuiltIn_Print_Titles_2_1_1">0</definedName>
    <definedName name="Excel_BuiltIn_Print_Titles_20">0</definedName>
    <definedName name="Excel_BuiltIn_Print_Titles_20_1">0</definedName>
    <definedName name="Excel_BuiltIn_Print_Titles_21">0</definedName>
    <definedName name="Excel_BuiltIn_Print_Titles_21_1">0</definedName>
    <definedName name="Excel_BuiltIn_Print_Titles_22">0</definedName>
    <definedName name="Excel_BuiltIn_Print_Titles_22_1">0</definedName>
    <definedName name="Excel_BuiltIn_Print_Titles_3">"NA()"</definedName>
    <definedName name="Excel_BuiltIn_Print_Titles_3_1">0</definedName>
    <definedName name="Excel_BuiltIn_Print_Titles_3_1_1">0</definedName>
    <definedName name="Excel_BuiltIn_Print_Titles_3_1_1_1">0</definedName>
    <definedName name="Excel_BuiltIn_Print_Titles_4">0</definedName>
    <definedName name="Excel_BuiltIn_Print_Titles_4_1">0</definedName>
    <definedName name="Excel_BuiltIn_Print_Titles_4_1_1">0</definedName>
    <definedName name="Excel_BuiltIn_Print_Titles_5">0</definedName>
    <definedName name="Excel_BuiltIn_Print_Titles_5_1">0</definedName>
    <definedName name="Excel_BuiltIn_Print_Titles_5_1_1">0</definedName>
    <definedName name="Excel_BuiltIn_Print_Titles_6">0</definedName>
    <definedName name="Excel_BuiltIn_Print_Titles_6_1">0</definedName>
    <definedName name="Excel_BuiltIn_Print_Titles_6_1_1">0</definedName>
    <definedName name="Excel_BuiltIn_Print_Titles_7">0</definedName>
    <definedName name="Excel_BuiltIn_Print_Titles_7_1">0</definedName>
    <definedName name="Excel_BuiltIn_Print_Titles_7_1_1">0</definedName>
    <definedName name="Excel_BuiltIn_Print_Titles_8">0</definedName>
    <definedName name="Excel_BuiltIn_Print_Titles_8_1">0</definedName>
    <definedName name="Excel_BuiltIn_Print_Titles_8_1_1">0</definedName>
    <definedName name="Excel_BuiltIn_Print_Titles_9">0</definedName>
    <definedName name="Excel_BuiltIn_Print_Titles_9_1">0</definedName>
    <definedName name="Excel_BuiltIn_Print_Titles_9_1_1">0</definedName>
    <definedName name="_xlnm.Print_Area" localSheetId="9">'MIZARSKA DELA SPLOŠNO'!$A$1:$G$62</definedName>
    <definedName name="_xlnm.Print_Area" localSheetId="5">'MK DELA'!$A$1:$F$43</definedName>
    <definedName name="_xlnm.Print_Area" localSheetId="4">'OBRTNISKA DELA SPLOŠNO'!$A$1:$E$15</definedName>
    <definedName name="_xlnm.Print_Area" localSheetId="2">'ODSTRANJEVALNA DELA'!$A$1:$F$43</definedName>
    <definedName name="_xlnm.Print_Area" localSheetId="10">OPREMA!$A$1:$G$42</definedName>
    <definedName name="_xlnm.Print_Area" localSheetId="1">'PRIPRAVLJALNA DELA'!$A$1:$F$22</definedName>
    <definedName name="_xlnm.Print_Area" localSheetId="11">'RAZNA DELA'!$A$1:$F$27</definedName>
    <definedName name="_xlnm.Print_Area" localSheetId="0">'SKUPAJ GO'!$A$1:$D$32</definedName>
    <definedName name="_xlnm.Print_Area" localSheetId="7">SLIKOPLESKARSKA!$A$1:$F$12</definedName>
    <definedName name="_xlnm.Print_Area" localSheetId="6">'TLAKARSKA DELA'!$A$1:$F$22</definedName>
    <definedName name="_xlnm.Print_Area" localSheetId="8">VRATA!$A$1:$F$33</definedName>
    <definedName name="_xlnm.Print_Area" localSheetId="3">'ZIDARSKA DELA'!$A$1:$F$13</definedName>
    <definedName name="Print_Area_1">0</definedName>
    <definedName name="Print_Area_1_1">0</definedName>
  </definedNames>
  <calcPr calcId="181029"/>
</workbook>
</file>

<file path=xl/calcChain.xml><?xml version="1.0" encoding="utf-8"?>
<calcChain xmlns="http://schemas.openxmlformats.org/spreadsheetml/2006/main">
  <c r="D17" i="12" l="1"/>
  <c r="D15" i="12"/>
  <c r="D13" i="12"/>
  <c r="D11" i="12"/>
  <c r="D9" i="12"/>
  <c r="D9" i="8"/>
  <c r="D7" i="8"/>
  <c r="D16" i="7"/>
  <c r="D14" i="7"/>
  <c r="D12" i="7"/>
  <c r="D18" i="7" s="1"/>
  <c r="D10" i="7"/>
  <c r="D8" i="7"/>
  <c r="F35" i="6"/>
  <c r="F33" i="6"/>
  <c r="F40" i="6"/>
  <c r="F38" i="6"/>
  <c r="D38" i="6"/>
  <c r="D35" i="6"/>
  <c r="D33" i="6"/>
  <c r="D31" i="6"/>
  <c r="D29" i="6"/>
  <c r="D27" i="6"/>
  <c r="D25" i="6"/>
  <c r="D23" i="6"/>
  <c r="D21" i="6"/>
  <c r="D19" i="6"/>
  <c r="D17" i="6"/>
  <c r="D15" i="6"/>
  <c r="D5" i="4"/>
  <c r="D40" i="3"/>
  <c r="D36" i="3"/>
  <c r="D32" i="3"/>
  <c r="D30" i="3"/>
  <c r="D28" i="3"/>
  <c r="D26" i="3"/>
  <c r="D24" i="3"/>
  <c r="D15" i="3"/>
  <c r="D15" i="2"/>
  <c r="D11" i="2"/>
  <c r="F17" i="2"/>
  <c r="F19" i="2"/>
  <c r="F13" i="3"/>
  <c r="F40" i="3" l="1"/>
  <c r="F5" i="4"/>
  <c r="G39" i="11"/>
  <c r="F13" i="12" l="1"/>
  <c r="G27" i="11"/>
  <c r="F24" i="12" l="1"/>
  <c r="G29" i="11" l="1"/>
  <c r="F17" i="12" l="1"/>
  <c r="F32" i="3" l="1"/>
  <c r="F7" i="12"/>
  <c r="G5" i="11"/>
  <c r="F30" i="9"/>
  <c r="G37" i="11"/>
  <c r="G35" i="11"/>
  <c r="G33" i="11"/>
  <c r="F28" i="9"/>
  <c r="G31" i="11"/>
  <c r="G17" i="11" l="1"/>
  <c r="G15" i="11"/>
  <c r="G13" i="11"/>
  <c r="G11" i="11"/>
  <c r="F26" i="9" l="1"/>
  <c r="F24" i="9"/>
  <c r="F17" i="6" l="1"/>
  <c r="F21" i="6"/>
  <c r="F22" i="3"/>
  <c r="F25" i="6" l="1"/>
  <c r="F27" i="6"/>
  <c r="F23" i="6"/>
  <c r="G7" i="11"/>
  <c r="G9" i="11"/>
  <c r="G19" i="11"/>
  <c r="G21" i="11"/>
  <c r="G23" i="11"/>
  <c r="G25" i="11"/>
  <c r="G42" i="11" l="1"/>
  <c r="D24" i="1" s="1"/>
  <c r="F22" i="12"/>
  <c r="F20" i="12" l="1"/>
  <c r="F15" i="12"/>
  <c r="F11" i="12"/>
  <c r="F9" i="12"/>
  <c r="F22" i="9"/>
  <c r="F21" i="9"/>
  <c r="F18" i="9"/>
  <c r="F17" i="9"/>
  <c r="F7" i="8"/>
  <c r="F18" i="7"/>
  <c r="F16" i="7"/>
  <c r="F14" i="7"/>
  <c r="F8" i="7"/>
  <c r="F31" i="6"/>
  <c r="F29" i="6"/>
  <c r="F19" i="6"/>
  <c r="F15" i="6"/>
  <c r="F9" i="4"/>
  <c r="F7" i="4"/>
  <c r="F38" i="3"/>
  <c r="F36" i="3"/>
  <c r="F28" i="3"/>
  <c r="F26" i="3"/>
  <c r="F24" i="3"/>
  <c r="F21" i="3"/>
  <c r="F20" i="3"/>
  <c r="F17" i="3"/>
  <c r="F15" i="3"/>
  <c r="F11" i="3"/>
  <c r="F9" i="3"/>
  <c r="F15" i="2"/>
  <c r="F13" i="2"/>
  <c r="F11" i="2"/>
  <c r="F9" i="2"/>
  <c r="F43" i="6" l="1"/>
  <c r="D20" i="1" s="1"/>
  <c r="F27" i="12"/>
  <c r="D25" i="1" s="1"/>
  <c r="F33" i="9"/>
  <c r="D23" i="1" s="1"/>
  <c r="F12" i="4"/>
  <c r="D19" i="1" s="1"/>
  <c r="F12" i="7"/>
  <c r="F9" i="8"/>
  <c r="F12" i="8" s="1"/>
  <c r="D22" i="1" s="1"/>
  <c r="F30" i="3"/>
  <c r="F10" i="7"/>
  <c r="F22" i="2"/>
  <c r="D17" i="1" s="1"/>
  <c r="F21" i="7" l="1"/>
  <c r="D21" i="1" s="1"/>
  <c r="F34" i="3"/>
  <c r="F43" i="3" s="1"/>
  <c r="D18" i="1" s="1"/>
  <c r="D26" i="1" l="1"/>
  <c r="D29" i="1" s="1"/>
  <c r="D30" i="1" s="1"/>
  <c r="D31" i="1" s="1"/>
</calcChain>
</file>

<file path=xl/sharedStrings.xml><?xml version="1.0" encoding="utf-8"?>
<sst xmlns="http://schemas.openxmlformats.org/spreadsheetml/2006/main" count="433" uniqueCount="299">
  <si>
    <t>POPIS GRADBENO OBRTNIŠKIH DEL</t>
  </si>
  <si>
    <t>investitor:</t>
  </si>
  <si>
    <t>objekt:</t>
  </si>
  <si>
    <t>datum:</t>
  </si>
  <si>
    <t>PRIPRAVLJALNA DELA</t>
  </si>
  <si>
    <t>ODSTRANJEVALNA DELA</t>
  </si>
  <si>
    <t>ZIDARSKA DELA</t>
  </si>
  <si>
    <t>MK DELA</t>
  </si>
  <si>
    <t>TLAKARSKA DELA</t>
  </si>
  <si>
    <t>SLIKOPLESKARSKA DELA</t>
  </si>
  <si>
    <t>VRATA</t>
  </si>
  <si>
    <t>OPREMA</t>
  </si>
  <si>
    <t>RAZNA DELA</t>
  </si>
  <si>
    <t>SKUPAJ</t>
  </si>
  <si>
    <t>DDV 22%</t>
  </si>
  <si>
    <t>SKUPAJ Z DDV</t>
  </si>
  <si>
    <t>Pred izdelavo ponudbe je obvezen predhodni ogled objekta.</t>
  </si>
  <si>
    <t>enota</t>
  </si>
  <si>
    <t>količina</t>
  </si>
  <si>
    <t>cena</t>
  </si>
  <si>
    <t>Vrednost (€)</t>
  </si>
  <si>
    <t>01 001</t>
  </si>
  <si>
    <t>kom</t>
  </si>
  <si>
    <t>01 002</t>
  </si>
  <si>
    <t>Dobava in izdelava protiprašne stenske zaščite ter demontaža le te po zaključku del ter popravilo poškodb, ki bi nastale v času gradnje</t>
  </si>
  <si>
    <t>m2</t>
  </si>
  <si>
    <t>01 003</t>
  </si>
  <si>
    <t>01 004</t>
  </si>
  <si>
    <t>Lahki delovni odri na delovnih stolicah do višine 2m, upoštevana 1x tlorisna površina.</t>
  </si>
  <si>
    <t>2</t>
  </si>
  <si>
    <t xml:space="preserve"> </t>
  </si>
  <si>
    <t>02 001</t>
  </si>
  <si>
    <t>02 002</t>
  </si>
  <si>
    <t>02 003</t>
  </si>
  <si>
    <t>02 004</t>
  </si>
  <si>
    <t>02 005</t>
  </si>
  <si>
    <t>02 006</t>
  </si>
  <si>
    <t>umivalnik</t>
  </si>
  <si>
    <t>školjka</t>
  </si>
  <si>
    <t>02 007</t>
  </si>
  <si>
    <t>02 008</t>
  </si>
  <si>
    <t>02 009</t>
  </si>
  <si>
    <t>02 010</t>
  </si>
  <si>
    <t>Demontaža stenskih ogledal</t>
  </si>
  <si>
    <t>02 011</t>
  </si>
  <si>
    <t>02 012</t>
  </si>
  <si>
    <t>02 013</t>
  </si>
  <si>
    <t>m3</t>
  </si>
  <si>
    <t>Izvedba prebojev v obstoječih konstrukcijah  (AB,opeka), vključno s potrebno zidarsko obdelavo preboja. Preboja za cev fi 125.</t>
  </si>
  <si>
    <t>KV delavec</t>
  </si>
  <si>
    <t>ur</t>
  </si>
  <si>
    <t>PK delavec</t>
  </si>
  <si>
    <t>OBRTNISKA DELA  - SPLOSNO</t>
  </si>
  <si>
    <t>OPOMBA: Vse naprave in elementi v popisu so navedeni primeroma. Vse naprave in
elemente se mora dobaviti z ustreznimi certifikati, atesti,  garancijami in navodili.
Vsa dela na objektu se morajo izvajati v skladu z načrti ter popisi materiala in del
faze PZI. Vsa komercialna imena in opisi elementov so navedeni izključno z namenom
opisati želeno kvaliteto opreme. Izvajalec lahko ponudi enakovredno ali boljšo.</t>
  </si>
  <si>
    <t>Pred vgradnjo vseh materialov je potrebno uskladiti tehnične lastnosti materiala s požarno študijo.</t>
  </si>
  <si>
    <t>Prostore zdravstvenih objektov glede na stopnjo higienskih zahtev opredeljuje SIST EN ISO 14644-1 - klasifikacija čistosti zraka, upoštevati tudi SIST EN ISO 11998:2006, ugotavljanje odpornosti proti mokremu drgnjenju in sposobnosti čiščenja prostorov.</t>
  </si>
  <si>
    <t>Upoštevati SIST EN ISO 12137-1 in 2:2006 ugotavljanje odpornosti proti praskam.</t>
  </si>
  <si>
    <t>Vključno z vsemi ojačitvami za montažo vrat in oken v MK stene.</t>
  </si>
  <si>
    <t>04 001</t>
  </si>
  <si>
    <t>kos</t>
  </si>
  <si>
    <t>04 002</t>
  </si>
  <si>
    <t>04 003</t>
  </si>
  <si>
    <t>04 005</t>
  </si>
  <si>
    <t>Opisi pozicij so skrajšani. Ponudba za izvedbo mora vsebovati vse stroške za kompletno izdelavo pozicije, tudi če v popisu niso eksplicitno navedeni.</t>
  </si>
  <si>
    <t>Upoštevati je potrebno vse standarde zdravstvenih objektov glede na stopnjo higienskih zahtev, ki jih opredeljuje SIST EN ISO 14644-1 - klasifikacija čistosti zraka, glede na stopnjo varnosti opredeljuje IEC 60364-7-710, požarno odpornost po požarni študiji, zahteve v zvezi z lastnostmi materiala in izvedbo tlakov opredeljujejo SIST EN 651, SIST EN 649, SIST EN 685 in z njimi povezani standardi.</t>
  </si>
  <si>
    <t>05 001</t>
  </si>
  <si>
    <t>05 002</t>
  </si>
  <si>
    <t>05 003</t>
  </si>
  <si>
    <t>05 004</t>
  </si>
  <si>
    <t>05 005</t>
  </si>
  <si>
    <t>Dobava in pritrditev inox lame/pripire na mestih, kjer se menjajo obloge tlakov ali nivoji.</t>
  </si>
  <si>
    <t>m1</t>
  </si>
  <si>
    <t>05 006</t>
  </si>
  <si>
    <t>06 001</t>
  </si>
  <si>
    <t>06 002</t>
  </si>
  <si>
    <t>Splošen opis za notranja vrata:
Notranja vrata so v kovinskih okvirjih s profilom z globoko brazdo (medicinski podboj). Kljuke morajo biti medicinske oblike, take, ki v največji meri izključujejo možnost nesreč in poškodb. Odpiranje vrat in montaža kljuk in bunk je po navodilih investitorja.</t>
  </si>
  <si>
    <t>Krila so lesena v ultrapas izvedbi, troje nasadil. Zagotovljena mora biti  zvočna izolativnost vgrajenih vrat &gt;30 dB</t>
  </si>
  <si>
    <t>Požarna odpornost vrat mora biti skladna s požarnim načrtom bolnišnice.</t>
  </si>
  <si>
    <t>Odpiranje vrat je skladno z zahtevami evakuacijskih poti.</t>
  </si>
  <si>
    <t>Barva podbojev in krila po izboru projektanta.</t>
  </si>
  <si>
    <t>07 001</t>
  </si>
  <si>
    <t>desno odpiranje</t>
  </si>
  <si>
    <t>levo odpiranje</t>
  </si>
  <si>
    <t>07 002</t>
  </si>
  <si>
    <t>07 003</t>
  </si>
  <si>
    <t>07 004</t>
  </si>
  <si>
    <t>07 005</t>
  </si>
  <si>
    <t>07 006</t>
  </si>
  <si>
    <t>MIZARSKA DELA + OPREMA – SPLOŠNO</t>
  </si>
  <si>
    <t>Pred izvedbo mora izbrani izvajalec izdelati delavniške načrte vseh netipskih elementov opreme in jih v
Potrditev posredovati projektantu in naročniku.</t>
  </si>
  <si>
    <t>Prav tako mora izbrani izvajalec pred naročilom v potrditev projektantu in naročniku posredovati seznam
Vseh tipskih elementov opreme.</t>
  </si>
  <si>
    <t>- Ponudnik opreme in glavni izvalalec GOI del morata medsebojno sodelovati in usklajevati dela.</t>
  </si>
  <si>
    <t>- Ponudniki morajo izdelati ponudbo skladno z zahtevami iz opisov in z upoštevanjem  tlorisne dispozicije opreme po prostorih.</t>
  </si>
  <si>
    <t>- Izbran ponudnik je dolžan izdelati in montirati opremo v celoti skladno z navedeno tehnično dokumentacijo.</t>
  </si>
  <si>
    <t>- V primeru ugotovitve neskladja načrtov z izvedbo prostorov je izvajalec dolžan izdelati in montirati opremo tako, da bo v celoti zagotovljena prilagojenost opreme dejanskim razmeram v prostoru (dimenzije, instalacijski priključki, vgrajena oprema).</t>
  </si>
  <si>
    <t>Zahteve v zvezi s kvaliteto materialov</t>
  </si>
  <si>
    <t>- iverne plošče, z nizko vsebnostjo formaldehidov, SIST EN 312</t>
  </si>
  <si>
    <t>- iverne plošče, vodoodporne, SIST EN 312</t>
  </si>
  <si>
    <t>- laminat (debeline manj kot 2mm), robni trakovi - SIST EN 438-3</t>
  </si>
  <si>
    <t>- oplemenitena iverna plošča (iverna plošča oplemenitena z melaminom) - SIST EN 14322</t>
  </si>
  <si>
    <t>Omare, viseče omarice, podstavne omarice</t>
  </si>
  <si>
    <t>- Korpus omar in omaric izdelan iz iverala debeline 18mm. Iz iverala debeline 18mm mora biti izdelan tudi hrbet omare.</t>
  </si>
  <si>
    <t>- Vrata omar in čela predalov morajo biti izdelana iz ivernih plošč + 2x laminat.</t>
  </si>
  <si>
    <t>- Robovi vrat in predalov so zaključeni z ABS nalimkom debeline vsaj 2mm. Robovi nalimka morajo biti posneti. ABS nalimki morajo biti v barvi laminata.</t>
  </si>
  <si>
    <t>- Police morajo biti izdelane iz iverala in morajo biti vsestransko robljene z robnim trakom. Robni trak mora biti v enaki barvi, kot so police.</t>
  </si>
  <si>
    <t>- Perforacija za police mora biti tudi na hrbtni strani.</t>
  </si>
  <si>
    <t>Pohištvene spone, vodila, sistemska ključavnica</t>
  </si>
  <si>
    <t>- Pohištvene spone (okovje) in vodila morajo biti kvalitetna, podobne kvalitete kot npr. BLUM, sistemske ključavnice podobne kvalitete kot npr. HAFELE.</t>
  </si>
  <si>
    <t>- Okovje za vrata omar in omaric mora zagotavljati vsaj 60.000 odpiranj.</t>
  </si>
  <si>
    <t>Montaža</t>
  </si>
  <si>
    <t>- Pred montažo preveriti dimenzije prostora.</t>
  </si>
  <si>
    <t>- Pred montažo preveriti mikrolokacije instalacijskih priključkov.</t>
  </si>
  <si>
    <t>- V cenah izdelkov morajo biti zajete tudi vse zaključne letve.</t>
  </si>
  <si>
    <t>- V cenah izdelkov mora biti zajeto celotno okovje in pritrdilni material.</t>
  </si>
  <si>
    <t>- Ponudniki morajo izdelati ponudbo skladno z zahtevami iz opisov in z upoštevanjem tlorisne dispozicije opreme po prostorih.</t>
  </si>
  <si>
    <t>- V primerih, ko so predelne stene na objektu suhomontažne (2x dvoslojne mavčne plošče na nosilni podkonstrukciji), je pri izvedbi in montaži opreme potrebno preveriti ali je v steni, na katero bo montirana oprema, vgrajena ojačitev.</t>
  </si>
  <si>
    <t>- V kolikor ojačitev v steni ni izvedena, se mora pri montaži uporabiti moly vijake za votle konstrukcije (stene).</t>
  </si>
  <si>
    <r>
      <t>Vrata so pritrjena s sponami (šarnirji) iz polne kovine, z zapiralno vzmetno avtomatiko in blažilnim sistemom, z odpiranjem do kota 110</t>
    </r>
    <r>
      <rPr>
        <sz val="9"/>
        <color rgb="FF000000"/>
        <rFont val="Symbol"/>
        <family val="1"/>
        <charset val="2"/>
      </rPr>
      <t>°</t>
    </r>
    <r>
      <rPr>
        <sz val="9"/>
        <color rgb="FF000000"/>
        <rFont val="Arial Narrow"/>
        <family val="2"/>
        <charset val="238"/>
      </rPr>
      <t>.</t>
    </r>
  </si>
  <si>
    <t>Police so iz iveral plošč debeline 18mm, laminirane po dogovoru z arhitektom. Postavljene so na točkovne jeklene nastavke z možnostjo postavitve na poljubno višino.</t>
  </si>
  <si>
    <t>Robni trakovi so ABS debeline 2mm, v teksturi in barvi po dogovoru z arhitektom.</t>
  </si>
  <si>
    <t>Ročaji so dolžine 240mm, dvotočkovno pritrjeni.</t>
  </si>
  <si>
    <t>Stene korpusa so izdelane iz obojestransko laminiranih iveral plošč. Laminat v teksturi in barvi po dogovoru z arhitektom. Debelina stranskih sten, zgornje in spodnje površine ter hrbta je 18mm.</t>
  </si>
  <si>
    <t>MIZE</t>
  </si>
  <si>
    <t>Delovna površina mize je izdelana iz iverne plošče debeline 28 mm, obojestransko laminirane po dogovoru z arhitektom.</t>
  </si>
  <si>
    <t>Podnožje je izvedeno iz medsebojno spojenih jeklenih pravokotnih profilov, prašno barvanih v RAL po dogovoru z arhitektom.</t>
  </si>
  <si>
    <t>Noge so spodaj zaključene s sistemskimi talnimi nastavki, z možnostjo višinske regulacije.</t>
  </si>
  <si>
    <t>OMARA</t>
  </si>
  <si>
    <t>Vrata so iz iveral plošč debeline 18mm, laminirane enako, kot stene omare.</t>
  </si>
  <si>
    <t>Zapora podnožja je alu pločevina debeline 2mm, eloksirana, višine 100mm, nasajena na nogice omare. Stik s tlemi je zatesnjen.</t>
  </si>
  <si>
    <t>Obešalne kljukice so jeklene, pritrjene na steno omare.</t>
  </si>
  <si>
    <t>Vrata so opremljena s pohištveno ključavnico.</t>
  </si>
  <si>
    <r>
      <t xml:space="preserve">Nogice so višine 100mm, z možnostjo višinske regulacije </t>
    </r>
    <r>
      <rPr>
        <sz val="9"/>
        <color rgb="FF000000"/>
        <rFont val="Symbol"/>
        <family val="1"/>
        <charset val="2"/>
      </rPr>
      <t>±</t>
    </r>
    <r>
      <rPr>
        <sz val="9"/>
        <color rgb="FF000000"/>
        <rFont val="Arial Narrow"/>
        <family val="2"/>
        <charset val="238"/>
      </rPr>
      <t>10mm.</t>
    </r>
  </si>
  <si>
    <t>STOLI</t>
  </si>
  <si>
    <t>pisarniški stol, vrtljiv brez naslona za roke. Naslon in sedalo sedežne školjke iz okolju prijazne umetne mase, z možnostjo reciklaže, barvana po celotnem prerezu materiala, po dogovoru z arhitektom.</t>
  </si>
  <si>
    <t>Površina sedeža omogoča enostavno vzdrževanje in čiščenje s kemičnimi čistili.</t>
  </si>
  <si>
    <t>Jekleno ogrodje, z barvano finalno obdelavo. Plinski dvižni mehanizem. Podnožje z gumiranimi kolesi.</t>
  </si>
  <si>
    <t>08 001</t>
  </si>
  <si>
    <t>OG</t>
  </si>
  <si>
    <t>08 002</t>
  </si>
  <si>
    <t>08 003</t>
  </si>
  <si>
    <t>08 004</t>
  </si>
  <si>
    <t>08 005</t>
  </si>
  <si>
    <t>08 006</t>
  </si>
  <si>
    <t>stol navaden (npr. Integra MIT), barva po izboru projektanta</t>
  </si>
  <si>
    <t>08 007</t>
  </si>
  <si>
    <t>ČK</t>
  </si>
  <si>
    <t>08 008</t>
  </si>
  <si>
    <t>KM</t>
  </si>
  <si>
    <t>KS</t>
  </si>
  <si>
    <t>Opisi pozicij so skrajšani. Ponudba za izvedbo mora vsebovati vse stroške za kompletno izdelavo pozicije, tudi če v popisu niso eksplicitno navedeni. Pri vseh postavkah obvezno upoštevati tudi grafični del načrta arhitekture. V ceno je vključena zudi izdelava delavniških načrtov, ki jih potrdi odgovorni vodja projekta.</t>
  </si>
  <si>
    <t>09 001</t>
  </si>
  <si>
    <t>kpl</t>
  </si>
  <si>
    <t>09 002</t>
  </si>
  <si>
    <t>09 003</t>
  </si>
  <si>
    <t>09 004</t>
  </si>
  <si>
    <t>09 005</t>
  </si>
  <si>
    <t>- HPL (dekorativni visokotlačni laminat) plošče, SIST EN 438-4</t>
  </si>
  <si>
    <t>REKAPITULACIJA GO DEL</t>
  </si>
  <si>
    <t>09 007</t>
  </si>
  <si>
    <t>09 008</t>
  </si>
  <si>
    <t>Izdelava komplet dokazil o izvedeni gradnji skladno z zakonodajo.</t>
  </si>
  <si>
    <t>SB „DR. FRANCA DERGANCA“ NOVA GORICA</t>
  </si>
  <si>
    <t>Ulica padlih borcev 13A, 5290 Šempeter pri Gorici</t>
  </si>
  <si>
    <t>3. nadstropje SB NG</t>
  </si>
  <si>
    <t>`marec 2021</t>
  </si>
  <si>
    <t>FAZA 1</t>
  </si>
  <si>
    <t>skupna količina</t>
  </si>
  <si>
    <t>Prestavitev lesenih omar, različnih sestavov, predalniki, police... Omare in ostalo opremo se deponira za morebitno kasnejšo uporabo</t>
  </si>
  <si>
    <t>tuš kad</t>
  </si>
  <si>
    <t>c./</t>
  </si>
  <si>
    <t>a./</t>
  </si>
  <si>
    <t>b./</t>
  </si>
  <si>
    <t>d./</t>
  </si>
  <si>
    <t>e./</t>
  </si>
  <si>
    <t>f./</t>
  </si>
  <si>
    <t>g./</t>
  </si>
  <si>
    <t>Predpremaz za stare estrihe in izravanava z izravnalno maso do debeline 5 mm (oziroma poraba do 7,5 kg/m2 )</t>
  </si>
  <si>
    <t>Dobavo in montaža prehodnega profila (kot npr.Axiom BPT 3208 G) med rasterskim stropom Armstrong in mavčnokartonskim
stropom v beli barvi. Profil je iz aluminija, visok 50mm in kompletne širine 45mm. Pritrjevalje profila z obešali na strop preko
obešalne sponke ravna/ukrivljena. Profili se povezujejo s tipsko ploščico</t>
  </si>
  <si>
    <t>04 006</t>
  </si>
  <si>
    <t>Dobava in izdelava tipskih revizijskih odprtin dimenzije 40x40cm vključno s pokrovom iz mavčnokartonske plošče</t>
  </si>
  <si>
    <t>04 007</t>
  </si>
  <si>
    <r>
      <rPr>
        <b/>
        <sz val="11"/>
        <color rgb="FF000000"/>
        <rFont val="Arial CE"/>
        <charset val="238"/>
      </rPr>
      <t xml:space="preserve">VRATA V1 – </t>
    </r>
    <r>
      <rPr>
        <sz val="10"/>
        <color rgb="FF000000"/>
        <rFont val="Calibri"/>
        <family val="2"/>
        <charset val="238"/>
      </rPr>
      <t xml:space="preserve">dimenzije120/255 cm, -enokrilna, laminirana. Barva po izboru projektanta. Steklena odprtina.
-zidarska odprtina 130/260 cm
</t>
    </r>
  </si>
  <si>
    <r>
      <rPr>
        <b/>
        <sz val="11"/>
        <color rgb="FF000000"/>
        <rFont val="Arial CE"/>
        <charset val="238"/>
      </rPr>
      <t xml:space="preserve">VRATA V2- </t>
    </r>
    <r>
      <rPr>
        <sz val="10"/>
        <color rgb="FF000000"/>
        <rFont val="Calibri"/>
        <family val="2"/>
        <charset val="238"/>
      </rPr>
      <t xml:space="preserve">dimenzije 80/215 cm, -enokrilna, laminirana. Barva po izboru projektanta.
-zidarska odprtina je 90/220 cm
</t>
    </r>
  </si>
  <si>
    <t>GO</t>
  </si>
  <si>
    <t>JM1</t>
  </si>
  <si>
    <t>ST</t>
  </si>
  <si>
    <t>STO</t>
  </si>
  <si>
    <t>NO</t>
  </si>
  <si>
    <t>omara dim: 60x50x220
lesena struktura iz iverala, vrata omar iz HPL</t>
  </si>
  <si>
    <t>omara dim: 60x70x220
lesena struktura iz iverala, vrata omar iz HPL</t>
  </si>
  <si>
    <t>koš za smeti (mešani odpadki)</t>
  </si>
  <si>
    <t>OM1</t>
  </si>
  <si>
    <t>DP1</t>
  </si>
  <si>
    <t>DP2</t>
  </si>
  <si>
    <t>previjalni pult z umivalnikom iz kerrocka dim: 120x75, spodaj omarica</t>
  </si>
  <si>
    <t>previjalni pult z umivalnikom iz kerrocka dim: 185x70, spodaj omarica</t>
  </si>
  <si>
    <t>DP3</t>
  </si>
  <si>
    <t>inox stenska tirnica na dveh višinah 50 in 135cm, dolžina enaka dolžini medicinskega kanala</t>
  </si>
  <si>
    <t>SVZ</t>
  </si>
  <si>
    <t>tipski čakalniški stol (npr. integra shey) PVC stol</t>
  </si>
  <si>
    <t>klubska miza fi 60, h=75cm</t>
  </si>
  <si>
    <t>ČKM</t>
  </si>
  <si>
    <t>čakalniška klubska miza nizka  (npr. integra shey)</t>
  </si>
  <si>
    <t>dim 100x162 cm</t>
  </si>
  <si>
    <t xml:space="preserve">screen rolo
</t>
  </si>
  <si>
    <t>Pritrjen na AB strop. Višina prostora od finalnega  tlaka do stropa je 361 cm (svetla višina). Dolžina roloja je 300 cm. Vključno z dobavo in montažo.
Screen rolo z Alu kaseto z navojnico vgrajeno na strop. Screen rolo iz pralnega materiala, z mehanizmom za spuščanje na ročni pogon. V ponudbi mora biti zajet ves pritrdilni material in montaža.</t>
  </si>
  <si>
    <t>02 014</t>
  </si>
  <si>
    <t>Odstranitev obstoječe talne obloge (linolej) z odvozom na deponijo. V ceni morajo biti vključeni vsi stroški transporta in deponije za tovrstne odpadke)</t>
  </si>
  <si>
    <t>09 006</t>
  </si>
  <si>
    <t>09 009</t>
  </si>
  <si>
    <t>Opisi pozicij so skrajšani. Ponudba za izvedbo mora vsebovati vse stroške za kompletno
izdelavo pozicije, tudi če v popisu niso eksplicitno navedeni.</t>
  </si>
  <si>
    <t>Vsa rušitvena in ostala dela se lahko pričnejo šele po odklopu vseh inštalacijskih priključkov.
Pri vseh pozicijah je potrebno upoštevati vse prenose.  Vključen je tudi iznos materiala iz objekta in deponiranje na stalno deponijo s plačilom vseh prispevkov.</t>
  </si>
  <si>
    <t>V času gradnje je vključeno čiščenje dostopnih poti preko objekta, ki se bo izvajal potrebi.</t>
  </si>
  <si>
    <t>Ponudnik ali izvajalec je dolžan pred pričetkom del opozoriti na morebitno tehnično
pomanjkljivost izvedenih detajlov, risb, opisov ali popisov del. Predloge potrdita
projektant arhitekture in investitor.</t>
  </si>
  <si>
    <t>V sklop izvajalčeve ponudbe sodijo vsi delavniški načrti, ki jih pred izvedbo glede
tehnične pravilnosti, zahtevane kakovosti in izgleda potrdi odgovorni projektant
arhitekture.</t>
  </si>
  <si>
    <t>V primerih, kjer ni opredeljenega izvedbenega industrijskega detajla ali izdelka in za
vse izrisane detajle, mora izvajalec pred pričetkom izvedbe predlog predstaviti, izbor
potrdita odgovorni projektant arhitekture in investitor.</t>
  </si>
  <si>
    <t>Vzorce vseh finalnih materialov, skladno s predloženimi projekti in opisi v popisu del,
je ponudnik dolžan predložiti projektantu v potrditev, kjer so možne alternativne
rešitve v izbiri materiala (finalne obloge površin, njegove obdelave, vidni in nevidni
pritrdilni materiali, podkonstrukcije, vzorci potiskov, okovje, obdelave stavbnega
pohištva in vsi ostali detajli), je pred izvedbo obvezno potrebno predložiti vzorce, ki jih
potrdita odgovorni projektant arhitekture in investitor. Vsi vgrajeni materiali morajo
imeti ustrezne certifikate kakovosti ISO po veljavnih zahtevah zakona RS in EU in
usklajene z CE znakom evropske skladnosti. Vsi materiali morajo biti skladni z določili
dajanja gradbenih proizvodov v promet po zakonodaji o gradbenih proizvodih, z zagotovljenim pogojem STS.</t>
  </si>
  <si>
    <t>Vse montažne predelne stene morajo biti izdelane v skladu z veljavnimi standardi in tehničnimi predpisi (SIST EN 520, SIST EN 14195, SIST EN 1396, SIST EN 13963).
Upoštevati tudi SIST EN 13501- požarna klasifikacija gradbenih proizvodov in
Elementov stavb.</t>
  </si>
  <si>
    <t>Vse stike med betonom, opeko in montažnimi stenami je potrebno bandažirati, stike MK oblog z ostalimi materiali  potrebno kitati z akrilnim kitom. Vse stene se dvakrat kitajo in brusijo in dvakrat slikajo s pralnimi barvami.</t>
  </si>
  <si>
    <r>
      <rPr>
        <b/>
        <sz val="10"/>
        <color rgb="FF000000"/>
        <rFont val="Calibri"/>
        <family val="2"/>
      </rPr>
      <t xml:space="preserve">Predelne stene - </t>
    </r>
    <r>
      <rPr>
        <sz val="10"/>
        <color rgb="FF000000"/>
        <rFont val="Calibri"/>
        <family val="2"/>
        <charset val="238"/>
      </rPr>
      <t xml:space="preserve">
Dobava materiala in montaža lahkih suhomontažnih predelnih sten z obojestransko oblogo iz mavčno kartonskih plošč kot npr. Knauf W112/W115 (enojna/dvojna podkonstrukcija, dvoslojna obloga)
- kovinska podkonstrukcija iz tipskih pocinkanih profilov 
-vmesna vloženo toplotna in zvočna izolacijo (mineralna volna)
-bandažiranje in kitanje stikov kot priprava za slikopleskarska dela
-2x kitanje in brušenje
-stike z masivnimi stenami izvesti z akrilnim kitom
-vključno z ojačitvami glede na pozicijo opreme</t>
    </r>
    <r>
      <rPr>
        <sz val="10"/>
        <color rgb="FF000000"/>
        <rFont val="Calibri"/>
        <family val="2"/>
      </rPr>
      <t xml:space="preserve">
-izolacija hrup 47dB
-odpornost za mehanske vplive</t>
    </r>
  </si>
  <si>
    <t>Enako kot postavka 04 005, le da je strop iz vlagoodpornih MK plošč (npr. kanuf GKB-I) - kopalnice</t>
  </si>
  <si>
    <t>Oplesk stropov z visoko pokrivno notranjo barvo na osnovi vodne disperzije polimernih veziv (kot npr. JUPOL GOLD), s predhodnim
čiščenjem podlage, preddeli in prenosi, barva po izbiri projektanta, možnih več barv. Faze pleskanja so sledeče:
- akril emulzija (razredčena z vodo 1:1)
- 1x notranji kit
- 2x končni premaz
Tehnični podatki:
PAROPREPUSTNOST - EN ISO 7783-2
GOSTOTA - 1,60 kg/l
- visoka pokrivnost
- svilnasto mat izgled
- odpornost na drgnjenje z univerzalnimi čistili
- izjemno nizka vsebnost hladnih organskih snovi</t>
  </si>
  <si>
    <t>GO1</t>
  </si>
  <si>
    <t>PO</t>
  </si>
  <si>
    <t>previjalna podloga 50x70x10cm</t>
  </si>
  <si>
    <t xml:space="preserve">miza dim: 320x70cm </t>
  </si>
  <si>
    <t>previjalni pult dim: 142x70, prilagojen invalidom</t>
  </si>
  <si>
    <t xml:space="preserve">Dobava in montaža notranjih rolo/screen senčil. Tkanina in barva po izboru projektanta. Npr. Coulisse SCR-3010-08 SOFT GREY . Komplet dobava in montaža senčila vključno z vodili in pritrdilnim materialom. </t>
  </si>
  <si>
    <t>SKUPAJ GRADBENA IN OBRTNIŠKA DELA</t>
  </si>
  <si>
    <t>bolniška nočna omarica s predalom z zaklepanjem, z nagibno mizico</t>
  </si>
  <si>
    <t>vgradna omara dim: 160x58x260
lesena struktura iz iverala, vrata omar iz HPL</t>
  </si>
  <si>
    <t>Dobava materiala in montaža stropov iz mavčno kartonskih plošč debeline 12,5 mm. npr. sistemi Knauf D112. Plošče se montirajo na kovinsko podkonstrukcijo iz tipskih pocinkanih profilov, fiksiranih na stropno nosilno konstrukcijo, kompletno z bandažiranjem in kitanjem stikov, kot priprava za slikopleskarska dela. Upoštevati je tudi kitanje z akrilnim kitom med stropom in zidom. (hodnik, sobe v II.fazi)</t>
  </si>
  <si>
    <t>Dobava in montaža zaščitne obloge na hodniku. Obloga do višine 120 cm, lepljena na podlago. Npr. inpro sanparrel sheet PVC obloga. Barva po izboru projektanta (designer white 0101).</t>
  </si>
  <si>
    <t>Dobava in montaža zaščitne obloge za pulti z umivalniki. Obloga v širini pulta, višine 40cm nad pultom, lepljena na podlago. Npr. inpro sanparrel sheet PVC obloga. Barva po izboru projektanta  (designer white 0101).</t>
  </si>
  <si>
    <t>Dobava in montaža zaščitne obloge na steni za posteljo. Obloga do višine 180 cm, lepljena na podlago. Npr. inpro sanparrel sheet PVC obloga. Barva po izboru projektanta (silver 0105).</t>
  </si>
  <si>
    <t>Dobava in montaža držala za roke za lažje in bolj varno gibanje pacientov. Npr. Inpro 80. Enostransko na hodniku. Obdelavo in izgled držala potrdi projektant. Npr. Inpro 800, silver 0105</t>
  </si>
  <si>
    <t>screen rolo med posteljami, barva po izboru projektanta</t>
  </si>
  <si>
    <r>
      <t xml:space="preserve">Požarne zatesnitve
</t>
    </r>
    <r>
      <rPr>
        <sz val="10"/>
        <color rgb="FF000000"/>
        <rFont val="Calibri"/>
        <family val="2"/>
        <scheme val="minor"/>
      </rPr>
      <t>Dobava in montaža požarnih blazinic za zatesnitev prehodov inštalacij skozi požarne sektorje</t>
    </r>
  </si>
  <si>
    <t>Demontaža steklenih vrat na hodniku in prenos na deponijo na objektu</t>
  </si>
  <si>
    <t>Demontaža lesenih krilnih vrat vključno s kovinskimi podboji z odvozom na stalno deponijo</t>
  </si>
  <si>
    <t>Demontaža omar, različnih sestavov, predalnikov, polic, pulta in ostale premične opreme z odvozom na stalno deponijo</t>
  </si>
  <si>
    <t>Demontaža sanitarne keramike z odvozom na stalno deponijo</t>
  </si>
  <si>
    <t>Demontaža stenskih pip, enoročne mešalne baterije z odvozom na stalno deponijo</t>
  </si>
  <si>
    <t>Odstranitev inox tirnic s priklopi za medicinske pline. Elemente se deponira za morebitno kasnejšo uporabo. Odstranitev luči. Vključno z odvozom na stalno deponijo.</t>
  </si>
  <si>
    <t>Odstranitev obstoječe talne in stenske keramike z odvozom na deponijo. V ceni morajo biti vključeni vsi stroški transporta in deponije za tovrstne odpadke).</t>
  </si>
  <si>
    <t>Odstranitev spuščenega kovinskega stropa vključno s podkonstrukcijo in vgradnimi lučmi. Vključno z odvozom na stalno deponijo.</t>
  </si>
  <si>
    <t>Odstranitev obstoječih zidanih konstrukcij (rušenje obstoječih predelnih sten). Vključno z odvozom na stalno deponijo.</t>
  </si>
  <si>
    <t>Izdelava hidroizolacijskega premaza z mrežico (kot npr. MAPELASTIK ali enakovredno) v debelini 0,5 cm, ki se izvede še 10 cm na zid.
hidroizolacija v kopalnicah</t>
  </si>
  <si>
    <t>Dobava in polaganje protidrsne talne keramike, ploščice so dimenzije 60/60 cm, debelina keramike 1 cm, A kvalitete, položene v lepilno malto, fuge se zalijejo z vodonepropustno barvno fugirno maso, fugiranje s prvovrstno epoksidno fugirno maso (kot npr. Fugalite Bio Kerakoll). Protidrsnost R10, stopnja trdote K9. Talna keramika cenovnega razreda cca. 25 eur/m2. Barva po izbiri projektanta.</t>
  </si>
  <si>
    <t>Dobava in polaganje stenske keramike s protiprašnimi zaključki robov, ploščice so dimenzije 30/60, A kvalitete, lepljene z ustreznim lepilom za keramiko, fugiranje s prvovrstno epoksidno fugirno maso (kot npr. Fugalite Bio Kerakoll). Barva po izbiri projektanta. Višina keramike je 2,60m. Upoštevati je tudi vse kovinske vogalnike, kjer so potrebni ter vertikalni premaz sten v conah tušev. Stenska keramika cenovnega razreda cca. 25 eur/m2.</t>
  </si>
  <si>
    <t>Oplesk zidov s pralno obstojno barvo - polmat s predhodnim čiščenjem podlage, z vsemi pomožnimi deli, preddeli in prenosi, bela barva. Izbor finalnega opleska skladen s SIST EN ISO 11998:2006 in SIST EN ISO 12137-1 in 2:2006. Faze pleskanja so sledeče:
 - 1x akrilna impregnacija (kot npr. SPECTRA - HELIOS), 1x globinska impregnacija
 - 1-2x notranji kit  (kot npr. SPECTRA – HELIOS)
 - 2-3x končni pol mat premaz (kot npr.SPECTRA LATEX)
Finalne obdelave zidov bodo omogočale redno, temeljito čiščenje in razkuževanje.
Tehnični podatki:
SESTAVA - akrilna kopolimerna disperzija, pigment, polnila in posebni dodatki
SIJAJ - EN 13300 - polmat
GOSTOTA - 1,26 + 0,02 kg/l
PRALNOST - en 13300, razred 1-2 (DIN 53778-S)
REDČENJE - z vodo, 1.sloj: do 20%, 2.sloj: do 10%</t>
  </si>
  <si>
    <r>
      <rPr>
        <b/>
        <sz val="11"/>
        <color rgb="FF000000"/>
        <rFont val="Arial CE"/>
        <charset val="238"/>
      </rPr>
      <t xml:space="preserve">VRATA V2P- </t>
    </r>
    <r>
      <rPr>
        <sz val="10"/>
        <color rgb="FF000000"/>
        <rFont val="Calibri"/>
        <family val="2"/>
        <charset val="238"/>
      </rPr>
      <t>dimenzije 293/260 cm (zidarska odprtina), dvokrilna zastekljena požarna vrata EI30-SC z nadsvetlobo (glej shemo), dimotesna s samozapiralom, zapora z magnetom vezanim na požarno centralo (drži vrata odprta), električna ključavnica (kontrola pristopa), naletna letev v smeri evakuacije, tipska barva po izboru projektanta.</t>
    </r>
  </si>
  <si>
    <r>
      <rPr>
        <b/>
        <sz val="11"/>
        <color rgb="FF000000"/>
        <rFont val="Arial CE"/>
        <charset val="238"/>
      </rPr>
      <t xml:space="preserve">VRATA V1P- </t>
    </r>
    <r>
      <rPr>
        <sz val="10"/>
        <color rgb="FF000000"/>
        <rFont val="Calibri"/>
        <family val="2"/>
        <charset val="238"/>
      </rPr>
      <t>dimenzije 256/260 cm (zidarska odprtina), dvokrilna zastekljena požarna vrata EI30-SC z nadsvetlobo (glej shemo), dimotesna s samozapiralom, zapora z magnetom vezanim na požarno centralo (drži vrata odprta), električna ključavnica, naletna letev v smeri evakuacije, tipska barva po izboru projektanta.</t>
    </r>
  </si>
  <si>
    <r>
      <rPr>
        <b/>
        <sz val="11"/>
        <color rgb="FF000000"/>
        <rFont val="Arial CE"/>
        <charset val="238"/>
      </rPr>
      <t xml:space="preserve">SS1- </t>
    </r>
    <r>
      <rPr>
        <sz val="10"/>
        <color rgb="FF000000"/>
        <rFont val="Calibri"/>
        <family val="2"/>
        <charset val="238"/>
      </rPr>
      <t>dimenzije 810/260 cm
premična drsna steklena pregradna stena
 – steklena premična delilna stena dimenzije 810/260 cm (zidarska odprtina), vključno z vodili (strop in tla), sestavljena iz 6 segmentov. Vodilo je skrito nad spuščen MK strop - 3 tirnice vzdolž cele dolžine odprtine. Stena mora zagotavljati zvočno izolativnost min. 35 dB. Barva po izboru projektanta. Komplet  predelna stena z vsemi dodatnimi deli in pritrdilnim materialom, vključno s skrito FE podkonstrukcijo v medstropovju.</t>
    </r>
  </si>
  <si>
    <t>SS</t>
  </si>
  <si>
    <t>03 001</t>
  </si>
  <si>
    <t>03 002</t>
  </si>
  <si>
    <t>03 003</t>
  </si>
  <si>
    <t>Odstranitev obstoječega estriha debeline cca. 10 cm z iznosom iz objekta in odvozom na stalno deponijo</t>
  </si>
  <si>
    <t>04 004</t>
  </si>
  <si>
    <t>08 009</t>
  </si>
  <si>
    <t>08 010</t>
  </si>
  <si>
    <t>08 011</t>
  </si>
  <si>
    <t>08 012</t>
  </si>
  <si>
    <t>08 013</t>
  </si>
  <si>
    <t>08 014</t>
  </si>
  <si>
    <t>08 015</t>
  </si>
  <si>
    <t>08 016</t>
  </si>
  <si>
    <t>08 017</t>
  </si>
  <si>
    <t>08 018</t>
  </si>
  <si>
    <t>dvodelna steklena stena v kopalnicah, na INOX tečajih (ob neuporabi se širši del zapre ob steno), kaljeno steklo 8 mm dim. 20 (fiksni del) + 70 (krilo) / 210 cm</t>
  </si>
  <si>
    <t>ogledalo nad umivalnikom v kopalnici dim. 60/120 cm, kaljeno steklo, lepljeno z distanco na MK steno</t>
  </si>
  <si>
    <t>Dobava in vgradnja vertikalnih zaščitnih vogalnikov dimenzije 30/30/3 mm na vseh izpostavljenih vogalih (hodnik, soba). Vogalniki do višine 120 cm - poravnani z zaščitno PVC oblogo. Barva enaka barvi zaščitne obloge! Tipski vogalniki enakega tipa in proizvajalca kot stenska obloga!</t>
  </si>
  <si>
    <t>Izdelava predloga označevanja sob in steklenih sten ter izvedba po potrditvi projektanta. Oznake se izvedejo v obliki nalepk, ki se lepijo neposredno na vrata (številka sobe višine 20 cm + napis višine 5 cm).</t>
  </si>
  <si>
    <t>01 005</t>
  </si>
  <si>
    <t>Zaključno zidarsko čiščenje prostorov (tlakov, oblog, pohištvene opreme) pred predajo naročniku.
Obračunana se neto površina prostorov.</t>
  </si>
  <si>
    <t>Demontaža in ponovna montaža sprejemnega pulta z odvozom na začasno deponijo v času izvedbe del.</t>
  </si>
  <si>
    <r>
      <rPr>
        <b/>
        <sz val="10"/>
        <rFont val="Calibri"/>
        <family val="2"/>
      </rPr>
      <t xml:space="preserve">S1a - 20,5cm stena med hodnikom - sobo ter 20,5cm stena med sobo - kopalnico </t>
    </r>
    <r>
      <rPr>
        <sz val="10"/>
        <rFont val="Calibri"/>
        <family val="2"/>
        <charset val="238"/>
      </rPr>
      <t xml:space="preserve">
Enostransko vlagoodporne MK stene v sestavi:
-2x vlagoodporna MK plošča (npr. Knauf GKB-I)
- dvojna podkonstrukcija 7,5cm (npr CW 75)
- vmesna toplotna izolacija (15cm mineralna volna)
-2x MK plošča (npr. Knauf GKB)
</t>
    </r>
  </si>
  <si>
    <r>
      <rPr>
        <b/>
        <sz val="10"/>
        <rFont val="Calibri"/>
        <family val="2"/>
      </rPr>
      <t>S1b - 15cm stena med kopalnico - sobo ter stena kopalnica - hodnik</t>
    </r>
    <r>
      <rPr>
        <sz val="10"/>
        <rFont val="Calibri"/>
        <family val="2"/>
        <charset val="238"/>
      </rPr>
      <t xml:space="preserve">
Enostransko vlagoodporne MK stene v sestavi:
-2x vlagoodporna MK plošča (npr. Knauf GKB-I)
- enojna podkonstrukcija 10cm (npr CW 100)
- vmesna toplotna izolacija (10cm mineralna volna)
-2x MK plošča (npr. Knauf GKB)
</t>
    </r>
  </si>
  <si>
    <r>
      <rPr>
        <b/>
        <sz val="10"/>
        <rFont val="Calibri"/>
        <family val="2"/>
      </rPr>
      <t xml:space="preserve">S1c - 22,5cm instalacijska stena z vgradnimi kotlički med kopalnicama </t>
    </r>
    <r>
      <rPr>
        <sz val="10"/>
        <rFont val="Calibri"/>
        <family val="2"/>
        <charset val="238"/>
      </rPr>
      <t xml:space="preserve">
Dvostransko vlagoodporne MK stene v sestavi:
-2x vlagoodporna MK plošča (npr. Knauf GKB-I)
- dvojna podkonstrukcija 5+5cm (npr CW50)
- vmesna toplotna izolacija (mineralna volna)
-2x vlagoodporna MK plošča (npr. Knauf GKB-I)
(sistem kot npr. Knauff W116)
</t>
    </r>
  </si>
  <si>
    <r>
      <rPr>
        <b/>
        <sz val="10"/>
        <rFont val="Calibri"/>
        <family val="2"/>
      </rPr>
      <t>S1d - 22,5cm instalacijska stena z vgradnimi kotlički med kopalnico in hodnikom</t>
    </r>
    <r>
      <rPr>
        <sz val="10"/>
        <rFont val="Calibri"/>
        <family val="2"/>
        <charset val="238"/>
      </rPr>
      <t xml:space="preserve">
Enostransko vlagoodporne MK stene v sestavi:
-2x vlagoodporna MK plošča (npr. Knauf GKB-I)
- dvojna podkonstrukcija 5+5cm (npr.CW 50)
- vmesna toplotna izolacija
-2x MK plošča (npr. Knauf GKB)
</t>
    </r>
    <r>
      <rPr>
        <sz val="10"/>
        <rFont val="Calibri"/>
        <family val="2"/>
      </rPr>
      <t>(sistem kot npr. Knauff W116)</t>
    </r>
  </si>
  <si>
    <r>
      <rPr>
        <b/>
        <sz val="10"/>
        <rFont val="Calibri"/>
        <family val="2"/>
      </rPr>
      <t>S1e - 20,5 cm stena med sobami</t>
    </r>
    <r>
      <rPr>
        <sz val="10"/>
        <rFont val="Calibri"/>
        <family val="2"/>
        <charset val="238"/>
      </rPr>
      <t xml:space="preserve">
MK stene v sestavi:
-2x  MK plošča (npr. Knauf GKB)
- dvojna podkonstrukcija 7,5cm (npr CW 75)
- vmesna toplotna izolacija (15cm mineralna volna)
-2x MK plošča (npr. Knauf GKB)
</t>
    </r>
  </si>
  <si>
    <r>
      <rPr>
        <b/>
        <sz val="10"/>
        <rFont val="Calibri"/>
        <family val="2"/>
      </rPr>
      <t>S1f - zapore jaškov</t>
    </r>
    <r>
      <rPr>
        <sz val="10"/>
        <rFont val="Calibri"/>
        <family val="2"/>
        <charset val="238"/>
      </rPr>
      <t xml:space="preserve">
vlagoodporne in požarno odporne obloge EI30 v sestavi:
-2x vlagoodporna požarna MK plošča (npr. Knauf GKF-I)
-enojna podkonstrukcija 10cm (npr. CW 100)
-vmesna toplotna izolacija ( mineralna volna)
</t>
    </r>
  </si>
  <si>
    <r>
      <rPr>
        <b/>
        <sz val="10"/>
        <color rgb="FF000000"/>
        <rFont val="Calibri"/>
        <family val="2"/>
        <scheme val="minor"/>
      </rPr>
      <t>S2 - instalacijska stena v prostoru 1</t>
    </r>
    <r>
      <rPr>
        <sz val="10"/>
        <color rgb="FF000000"/>
        <rFont val="Calibri"/>
        <family val="2"/>
        <scheme val="minor"/>
      </rPr>
      <t xml:space="preserve">
Dobava materiala in montaža lahkih suhomontažnih stenskih oblog iz dvojnih MK plošč 
-kovinska podkonstrukcija
-bandažiranje in kitanje stikov kot priprava za slikopleskarska dela
-stike z masivno steno izvesti z akrilnim kitom</t>
    </r>
  </si>
  <si>
    <r>
      <rPr>
        <b/>
        <sz val="10"/>
        <rFont val="Calibri"/>
        <family val="2"/>
      </rPr>
      <t>S1g - zapore jaškov</t>
    </r>
    <r>
      <rPr>
        <sz val="10"/>
        <rFont val="Calibri"/>
        <family val="2"/>
        <charset val="238"/>
      </rPr>
      <t xml:space="preserve">
požarno odporne MK obloge EI30 v sestavi:
-2x požarna MK plošča (npr. Knauf GKF)
-enojna podkonstrukcija 10cm (npr. CW 100)
-vmesna topolotna izolacija ( mineralna volna)
</t>
    </r>
  </si>
  <si>
    <t>Dobava in montaža akustičnega rasterskega spuščenega stropa (kot npr.Armstrong) izgrajenega iz enonivojske kovinske konstrukcije
iz glavnih ter prečnih nosilcev širine 15 mm – (kot npr.Prelude 15 MR43), obešenih v primarni strop z obešali za spuščanje do 1,2 m. V konstrukcijo so vložene snemljive mineralne plošče (kot npr.Perla OP 0.95 TECH ZONE microlook90) dim. 1200 x 600 mm, bele barve, gladka površina s poglobljenim robom. Odboj svetlobe plošč v skladu EN ISO 7724-2/3 (kot opisanov EN 13964) naj bo vsaj
85%. Koeficient absorbcije zvoka po EN ISO 354/11654 1: 0,95. Plošče naj imajo vsaj 42% delež reciklatov po EN ISO 14021:2004 okoljski C2C certifikat), razred gorljivosti A2,s1,d0(EN 13501-1). Razred čistosti površine stropa po EN ISO 16444-1: razred ISO5- primeren za hospitalne objekte. Sistem stropnih plošč in podkonstrukcije mora imeti sistemsko garancijo proti povesu. (hodnik)</t>
  </si>
  <si>
    <r>
      <rPr>
        <b/>
        <sz val="11"/>
        <color rgb="FF000000"/>
        <rFont val="Arial CE"/>
        <charset val="238"/>
      </rPr>
      <t xml:space="preserve">VRATA V3P- </t>
    </r>
    <r>
      <rPr>
        <sz val="10"/>
        <color rgb="FF000000"/>
        <rFont val="Calibri"/>
        <family val="2"/>
        <charset val="238"/>
      </rPr>
      <t>dimenzije 120/210 cm (zidarska odprtina), dvokrilna polna požarna vrata EI30-SC (glej shemo), dimotesna s samozapiralom, električna ključavnica, naletna letev v smeri evakuacije, tipska barva po izboru projektanta.</t>
    </r>
  </si>
  <si>
    <t xml:space="preserve">Vsa vrata morako biti opremljena s cilindrično ključavnico s sistemnskim ključem po željah uporabnika. </t>
  </si>
  <si>
    <t>Vrata v kopalnicah so na notranji strani opremljena z metuljčkom za zaklepanje.</t>
  </si>
  <si>
    <t>Vključno s skrito kovinsko oz. leseno podkonstrukcijo – ojačitve v MK stenah glede na pozicije opreme.</t>
  </si>
  <si>
    <t>NEPREDVIDENA DELA 7%</t>
  </si>
  <si>
    <t>Izdelava mikroarmiranega estriha debelin 8 cm vključno z akustično podlogo debeline 1 cm in dodatkom za hitro sušenje</t>
  </si>
  <si>
    <t>01 006</t>
  </si>
  <si>
    <t>Izdelava varnostnega načrta.</t>
  </si>
  <si>
    <t>Ureditev gradbišča skladno s splošnim opisom in vsemi zahtevami koordinatorja za varnost vklljučno z izdelavo načrta ureditve gradbišča ter gradbiščne table.</t>
  </si>
  <si>
    <t>Dobava in montaža ozbačevalne table dim. 100/150 cm skladno z zahtevami naročnika (sofinanciranje).</t>
  </si>
  <si>
    <t>Dobava in polaganje homogene talne obloge  (npr. UPOFLOOR ZERO),  v rolah širine min. 140 cm, debeline min. 2 mm, abrazijski razred po EN 660-2 razred T, certifikat Der Blue Angel, obrabni sloj odporen na praske, ognjeodpornost Cfl-f1,   protizdrstnost R9, elektrostatičnost EN 1815, antibaktericidna in antifungicidna,
odporna na koleščke stolov po EN 425 in točkovne obremenitve po EN 433, dimenzijska stabilnost po EN 434 montaža zajema : 100 % lepljenje in natančno opasovanje, varjenje stikov, dobava in montaža zaokrožnic. Zaokrožnica 25/25 mm, preko katere se spelje osnovna talna obloga na zid do višine H=10cm, zgornji rob se kita z akrilnim kitom v barvi stene (protiprašna zaščita).
Barva po izboru projektanta! (Upofloor zero 5702). Vključno z predhodno pripravo obstoječega tlaka (brušenje, izravnava na stikih in pragovih).</t>
  </si>
  <si>
    <t>Vsa vrata morajo biti na spodnji stranici ustrezno zaščitena proti vodi in vlagi (spodrezana vrata!).</t>
  </si>
  <si>
    <t>1. faza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</si>
</sst>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424]#,##0.00"/>
    <numFmt numFmtId="166" formatCode="d&quot;.&quot;m&quot;.&quot;yy"/>
    <numFmt numFmtId="167" formatCode="dd&quot;.&quot;mm&quot;.&quot;yy"/>
    <numFmt numFmtId="168" formatCode="[$-424]General"/>
    <numFmt numFmtId="169" formatCode="#,##0.00&quot;       &quot;;&quot;-&quot;#,##0.00&quot;       &quot;;&quot; -&quot;#&quot;       &quot;;@&quot; &quot;"/>
    <numFmt numFmtId="170" formatCode="#,##0.00&quot; &quot;[$€-424];[Red]&quot;-&quot;#,##0.00&quot; &quot;[$€-424]"/>
    <numFmt numFmtId="171" formatCode="#,##0.00\ _€"/>
    <numFmt numFmtId="172" formatCode="#,##0.00\ [$€-424];[Red]\-#,##0.00\ [$€-424]"/>
  </numFmts>
  <fonts count="49">
    <font>
      <sz val="11"/>
      <color rgb="FF000000"/>
      <name val="Arial CE"/>
      <charset val="238"/>
    </font>
    <font>
      <sz val="11"/>
      <color rgb="FF000000"/>
      <name val="Calibri"/>
      <family val="2"/>
      <charset val="238"/>
    </font>
    <font>
      <sz val="11"/>
      <color rgb="FFFFFFFF"/>
      <name val="Calibri"/>
      <family val="2"/>
      <charset val="238"/>
    </font>
    <font>
      <sz val="11"/>
      <color rgb="FF008000"/>
      <name val="Calibri"/>
      <family val="2"/>
      <charset val="238"/>
    </font>
    <font>
      <sz val="10"/>
      <color rgb="FF000000"/>
      <name val="Arial"/>
      <family val="2"/>
      <charset val="238"/>
    </font>
    <font>
      <sz val="11"/>
      <color rgb="FF000000"/>
      <name val="Arial"/>
      <family val="2"/>
      <charset val="238"/>
    </font>
    <font>
      <sz val="10"/>
      <color rgb="FF000000"/>
      <name val="Arial CE2"/>
      <charset val="238"/>
    </font>
    <font>
      <b/>
      <i/>
      <sz val="16"/>
      <color rgb="FF000000"/>
      <name val="Arial CE"/>
      <charset val="238"/>
    </font>
    <font>
      <b/>
      <sz val="11"/>
      <color rgb="FF333333"/>
      <name val="Calibri"/>
      <family val="2"/>
      <charset val="238"/>
    </font>
    <font>
      <b/>
      <sz val="18"/>
      <color rgb="FF003366"/>
      <name val="Cambria"/>
      <family val="1"/>
      <charset val="238"/>
    </font>
    <font>
      <b/>
      <sz val="15"/>
      <color rgb="FF003366"/>
      <name val="Calibri"/>
      <family val="2"/>
      <charset val="238"/>
    </font>
    <font>
      <b/>
      <sz val="13"/>
      <color rgb="FF003366"/>
      <name val="Calibri"/>
      <family val="2"/>
      <charset val="238"/>
    </font>
    <font>
      <b/>
      <sz val="11"/>
      <color rgb="FF003366"/>
      <name val="Calibri"/>
      <family val="2"/>
      <charset val="238"/>
    </font>
    <font>
      <sz val="10"/>
      <color rgb="FF000000"/>
      <name val="Times New Roman"/>
      <family val="1"/>
      <charset val="238"/>
    </font>
    <font>
      <sz val="11"/>
      <color rgb="FF000000"/>
      <name val="Arial CE1"/>
      <charset val="238"/>
    </font>
    <font>
      <sz val="10"/>
      <color rgb="FF000000"/>
      <name val="Times New Roman CE"/>
      <charset val="238"/>
    </font>
    <font>
      <sz val="10"/>
      <color rgb="FF000000"/>
      <name val="Arial CE"/>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CE"/>
      <charset val="238"/>
    </font>
    <font>
      <sz val="11"/>
      <color rgb="FF800080"/>
      <name val="Calibri"/>
      <family val="2"/>
      <charset val="238"/>
    </font>
    <font>
      <sz val="11"/>
      <color rgb="FF333399"/>
      <name val="Calibri"/>
      <family val="2"/>
      <charset val="238"/>
    </font>
    <font>
      <b/>
      <sz val="11"/>
      <color rgb="FF000000"/>
      <name val="Calibri"/>
      <family val="2"/>
      <charset val="238"/>
    </font>
    <font>
      <b/>
      <sz val="10"/>
      <color rgb="FF000000"/>
      <name val="Calibri"/>
      <family val="2"/>
      <charset val="238"/>
    </font>
    <font>
      <sz val="10"/>
      <color rgb="FF000000"/>
      <name val="Calibri"/>
      <family val="2"/>
      <charset val="238"/>
    </font>
    <font>
      <b/>
      <sz val="11"/>
      <color rgb="FF000000"/>
      <name val="Arial CE"/>
      <charset val="238"/>
    </font>
    <font>
      <b/>
      <sz val="10"/>
      <color rgb="FF000000"/>
      <name val="Arial"/>
      <family val="2"/>
      <charset val="238"/>
    </font>
    <font>
      <sz val="9"/>
      <color rgb="FF000000"/>
      <name val="Symbol"/>
      <family val="1"/>
      <charset val="2"/>
    </font>
    <font>
      <sz val="9"/>
      <color rgb="FF000000"/>
      <name val="Arial Narrow"/>
      <family val="2"/>
      <charset val="238"/>
    </font>
    <font>
      <sz val="9"/>
      <color rgb="FF000000"/>
      <name val="Calibri"/>
      <family val="2"/>
      <charset val="238"/>
    </font>
    <font>
      <sz val="10"/>
      <color rgb="FF000000"/>
      <name val="Calibri"/>
      <family val="2"/>
      <scheme val="minor"/>
    </font>
    <font>
      <b/>
      <sz val="10"/>
      <color rgb="FF000000"/>
      <name val="Calibri"/>
      <family val="2"/>
    </font>
    <font>
      <sz val="10"/>
      <color rgb="FF000000"/>
      <name val="Calibri"/>
      <family val="2"/>
    </font>
    <font>
      <sz val="10"/>
      <name val="Calibri"/>
      <family val="2"/>
      <charset val="238"/>
    </font>
    <font>
      <b/>
      <sz val="10"/>
      <name val="Calibri"/>
      <family val="2"/>
    </font>
    <font>
      <sz val="10"/>
      <name val="Calibri"/>
      <family val="2"/>
    </font>
    <font>
      <b/>
      <sz val="10"/>
      <color rgb="FF000000"/>
      <name val="Calibri"/>
      <family val="2"/>
      <scheme val="minor"/>
    </font>
    <font>
      <sz val="10"/>
      <color rgb="FFFF0000"/>
      <name val="Calibri"/>
      <family val="2"/>
      <charset val="238"/>
    </font>
    <font>
      <sz val="10"/>
      <name val="Arial"/>
      <family val="2"/>
    </font>
    <font>
      <b/>
      <i/>
      <sz val="16"/>
      <color indexed="8"/>
      <name val="Arial"/>
      <family val="2"/>
      <charset val="238"/>
    </font>
    <font>
      <sz val="11"/>
      <color indexed="8"/>
      <name val="Calibri"/>
      <family val="2"/>
      <charset val="238"/>
    </font>
    <font>
      <b/>
      <i/>
      <u/>
      <sz val="11"/>
      <color indexed="8"/>
      <name val="Arial"/>
      <family val="2"/>
      <charset val="238"/>
    </font>
    <font>
      <sz val="11"/>
      <color indexed="8"/>
      <name val="Arial"/>
      <family val="2"/>
      <charset val="238"/>
    </font>
    <font>
      <b/>
      <sz val="10"/>
      <name val="Calibri"/>
      <family val="2"/>
      <charset val="238"/>
    </font>
    <font>
      <b/>
      <sz val="10"/>
      <name val="Calibri"/>
      <family val="2"/>
      <charset val="238"/>
      <scheme val="minor"/>
    </font>
  </fonts>
  <fills count="26">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333399"/>
      </top>
      <bottom style="double">
        <color rgb="FF333399"/>
      </bottom>
      <diagonal/>
    </border>
    <border>
      <left/>
      <right/>
      <top/>
      <bottom style="thin">
        <color rgb="FF000000"/>
      </bottom>
      <diagonal/>
    </border>
    <border>
      <left/>
      <right/>
      <top style="thin">
        <color rgb="FF000000"/>
      </top>
      <bottom/>
      <diagonal/>
    </border>
    <border>
      <left/>
      <right/>
      <top/>
      <bottom style="thin">
        <color indexed="64"/>
      </bottom>
      <diagonal/>
    </border>
  </borders>
  <cellStyleXfs count="75">
    <xf numFmtId="0" fontId="0" fillId="0" borderId="0"/>
    <xf numFmtId="0" fontId="9" fillId="0" borderId="0"/>
    <xf numFmtId="0" fontId="11" fillId="0" borderId="3"/>
    <xf numFmtId="0" fontId="12" fillId="0" borderId="4"/>
    <xf numFmtId="0" fontId="12" fillId="0" borderId="0"/>
    <xf numFmtId="0" fontId="3" fillId="4" borderId="0"/>
    <xf numFmtId="0" fontId="24" fillId="3" borderId="0"/>
    <xf numFmtId="0" fontId="17" fillId="17" borderId="0"/>
    <xf numFmtId="0" fontId="25" fillId="7" borderId="8"/>
    <xf numFmtId="0" fontId="8" fillId="16" borderId="1"/>
    <xf numFmtId="0" fontId="22" fillId="16" borderId="8"/>
    <xf numFmtId="0" fontId="20" fillId="0" borderId="6"/>
    <xf numFmtId="0" fontId="21" fillId="23" borderId="7"/>
    <xf numFmtId="0" fontId="18" fillId="0" borderId="0"/>
    <xf numFmtId="0" fontId="16" fillId="18" borderId="5"/>
    <xf numFmtId="0" fontId="19" fillId="0" borderId="0"/>
    <xf numFmtId="0" fontId="26" fillId="0" borderId="9"/>
    <xf numFmtId="0" fontId="2" fillId="19" borderId="0"/>
    <xf numFmtId="0" fontId="1" fillId="2" borderId="0"/>
    <xf numFmtId="0" fontId="1" fillId="8" borderId="0"/>
    <xf numFmtId="0" fontId="2" fillId="12" borderId="0"/>
    <xf numFmtId="0" fontId="2" fillId="20" borderId="0"/>
    <xf numFmtId="0" fontId="1" fillId="3" borderId="0"/>
    <xf numFmtId="0" fontId="1" fillId="9" borderId="0"/>
    <xf numFmtId="0" fontId="2" fillId="9" borderId="0"/>
    <xf numFmtId="0" fontId="2" fillId="21" borderId="0"/>
    <xf numFmtId="0" fontId="1" fillId="4" borderId="0"/>
    <xf numFmtId="0" fontId="1" fillId="10" borderId="0"/>
    <xf numFmtId="0" fontId="2" fillId="10" borderId="0"/>
    <xf numFmtId="0" fontId="2" fillId="13" borderId="0"/>
    <xf numFmtId="0" fontId="1" fillId="5" borderId="0"/>
    <xf numFmtId="0" fontId="1" fillId="5" borderId="0"/>
    <xf numFmtId="0" fontId="2" fillId="13" borderId="0"/>
    <xf numFmtId="0" fontId="2" fillId="14" borderId="0"/>
    <xf numFmtId="0" fontId="1" fillId="6" borderId="0"/>
    <xf numFmtId="0" fontId="1" fillId="8" borderId="0"/>
    <xf numFmtId="0" fontId="2" fillId="14" borderId="0"/>
    <xf numFmtId="0" fontId="2" fillId="22" borderId="0"/>
    <xf numFmtId="0" fontId="1" fillId="7" borderId="0"/>
    <xf numFmtId="0" fontId="1" fillId="11" borderId="0"/>
    <xf numFmtId="0" fontId="2" fillId="15" borderId="0"/>
    <xf numFmtId="0" fontId="4" fillId="0" borderId="0"/>
    <xf numFmtId="0" fontId="1" fillId="0" borderId="0"/>
    <xf numFmtId="168" fontId="5" fillId="0" borderId="0"/>
    <xf numFmtId="169" fontId="6"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textRotation="90"/>
    </xf>
    <xf numFmtId="0" fontId="7" fillId="0" borderId="0">
      <alignment horizontal="center" textRotation="90"/>
    </xf>
    <xf numFmtId="0" fontId="7" fillId="0" borderId="0">
      <alignment horizontal="center" textRotation="90"/>
    </xf>
    <xf numFmtId="0" fontId="10" fillId="0" borderId="2"/>
    <xf numFmtId="0" fontId="13" fillId="0" borderId="0"/>
    <xf numFmtId="170" fontId="14" fillId="0" borderId="0"/>
    <xf numFmtId="0" fontId="15" fillId="0" borderId="0"/>
    <xf numFmtId="168" fontId="1" fillId="0" borderId="0"/>
    <xf numFmtId="0" fontId="15" fillId="0" borderId="0"/>
    <xf numFmtId="0" fontId="16" fillId="0" borderId="0"/>
    <xf numFmtId="0" fontId="23" fillId="0" borderId="0"/>
    <xf numFmtId="0" fontId="23" fillId="0" borderId="0"/>
    <xf numFmtId="0" fontId="23" fillId="0" borderId="0"/>
    <xf numFmtId="170" fontId="23" fillId="0" borderId="0"/>
    <xf numFmtId="170" fontId="23" fillId="0" borderId="0"/>
    <xf numFmtId="170" fontId="23" fillId="0" borderId="0"/>
    <xf numFmtId="0" fontId="42" fillId="0" borderId="0"/>
    <xf numFmtId="0" fontId="46" fillId="0" borderId="0"/>
    <xf numFmtId="0" fontId="44" fillId="0" borderId="0"/>
    <xf numFmtId="0" fontId="43" fillId="0" borderId="0">
      <alignment horizontal="center"/>
    </xf>
    <xf numFmtId="0" fontId="43" fillId="0" borderId="0">
      <alignment horizontal="center" textRotation="90"/>
    </xf>
    <xf numFmtId="0" fontId="44" fillId="0" borderId="0"/>
    <xf numFmtId="0" fontId="44" fillId="0" borderId="0"/>
    <xf numFmtId="0" fontId="44" fillId="0" borderId="0"/>
    <xf numFmtId="0" fontId="44" fillId="0" borderId="0"/>
    <xf numFmtId="0" fontId="45" fillId="0" borderId="0"/>
    <xf numFmtId="172" fontId="45" fillId="0" borderId="0"/>
  </cellStyleXfs>
  <cellXfs count="181">
    <xf numFmtId="0" fontId="0" fillId="0" borderId="0" xfId="0"/>
    <xf numFmtId="0" fontId="26" fillId="0" borderId="0" xfId="42" applyFont="1"/>
    <xf numFmtId="0" fontId="1" fillId="0" borderId="0" xfId="42"/>
    <xf numFmtId="4" fontId="1" fillId="0" borderId="0" xfId="42" applyNumberFormat="1"/>
    <xf numFmtId="0" fontId="27" fillId="0" borderId="0" xfId="42" applyFont="1"/>
    <xf numFmtId="0" fontId="28" fillId="0" borderId="0" xfId="0" applyFont="1"/>
    <xf numFmtId="0" fontId="28" fillId="0" borderId="0" xfId="42" applyFont="1"/>
    <xf numFmtId="167" fontId="28" fillId="0" borderId="0" xfId="0" applyNumberFormat="1" applyFont="1" applyAlignment="1">
      <alignment horizontal="left"/>
    </xf>
    <xf numFmtId="0" fontId="28" fillId="0" borderId="0" xfId="42" applyFont="1" applyAlignment="1">
      <alignment vertical="top"/>
    </xf>
    <xf numFmtId="0" fontId="28" fillId="0" borderId="0" xfId="42" applyFont="1" applyAlignment="1">
      <alignment horizontal="right" vertical="top"/>
    </xf>
    <xf numFmtId="0" fontId="28" fillId="0" borderId="0" xfId="42" applyFont="1" applyAlignment="1">
      <alignment vertical="top" wrapText="1"/>
    </xf>
    <xf numFmtId="4" fontId="1" fillId="0" borderId="0" xfId="42" applyNumberFormat="1" applyAlignment="1">
      <alignment horizontal="right"/>
    </xf>
    <xf numFmtId="0" fontId="1" fillId="0" borderId="0" xfId="42" applyAlignment="1">
      <alignment horizontal="right"/>
    </xf>
    <xf numFmtId="0" fontId="28" fillId="0" borderId="10" xfId="42" applyFont="1" applyBorder="1" applyAlignment="1">
      <alignment vertical="top"/>
    </xf>
    <xf numFmtId="0" fontId="28" fillId="0" borderId="10" xfId="42" applyFont="1" applyBorder="1" applyAlignment="1">
      <alignment horizontal="right" vertical="top"/>
    </xf>
    <xf numFmtId="0" fontId="28" fillId="0" borderId="10" xfId="42" applyFont="1" applyBorder="1" applyAlignment="1">
      <alignment vertical="top" wrapText="1"/>
    </xf>
    <xf numFmtId="0" fontId="27" fillId="0" borderId="0" xfId="42" applyFont="1" applyFill="1" applyBorder="1" applyAlignment="1">
      <alignment vertical="top" wrapText="1"/>
    </xf>
    <xf numFmtId="4" fontId="26" fillId="0" borderId="0" xfId="42" applyNumberFormat="1" applyFont="1"/>
    <xf numFmtId="0" fontId="29" fillId="0" borderId="0" xfId="0" applyFont="1"/>
    <xf numFmtId="0" fontId="28" fillId="0" borderId="0" xfId="42" applyFont="1" applyFill="1" applyBorder="1" applyAlignment="1">
      <alignment vertical="top" wrapText="1"/>
    </xf>
    <xf numFmtId="0" fontId="28" fillId="0" borderId="0" xfId="42" applyFont="1" applyFill="1" applyBorder="1"/>
    <xf numFmtId="0" fontId="27" fillId="0" borderId="0" xfId="42" applyFont="1" applyFill="1" applyAlignment="1">
      <alignment vertical="top"/>
    </xf>
    <xf numFmtId="0" fontId="27" fillId="0" borderId="0" xfId="42" applyFont="1" applyFill="1" applyAlignment="1">
      <alignment vertical="top" wrapText="1"/>
    </xf>
    <xf numFmtId="0" fontId="30" fillId="0" borderId="0" xfId="42" applyFont="1" applyFill="1"/>
    <xf numFmtId="4" fontId="30" fillId="0" borderId="0" xfId="42" applyNumberFormat="1" applyFont="1" applyFill="1" applyAlignment="1">
      <alignment horizontal="right"/>
    </xf>
    <xf numFmtId="0" fontId="30" fillId="0" borderId="0" xfId="42" applyFont="1" applyFill="1" applyAlignment="1">
      <alignment horizontal="right"/>
    </xf>
    <xf numFmtId="4" fontId="26" fillId="0" borderId="0" xfId="42" applyNumberFormat="1" applyFont="1" applyAlignment="1">
      <alignment horizontal="right"/>
    </xf>
    <xf numFmtId="0" fontId="26" fillId="0" borderId="0" xfId="42" applyFont="1" applyAlignment="1">
      <alignment horizontal="right"/>
    </xf>
    <xf numFmtId="0" fontId="4" fillId="0" borderId="0" xfId="42" applyFont="1" applyFill="1" applyAlignment="1">
      <alignment vertical="top"/>
    </xf>
    <xf numFmtId="0" fontId="4" fillId="0" borderId="0" xfId="42" applyFont="1" applyFill="1" applyAlignment="1">
      <alignment vertical="top" wrapText="1"/>
    </xf>
    <xf numFmtId="0" fontId="4" fillId="0" borderId="0" xfId="42" applyFont="1" applyFill="1"/>
    <xf numFmtId="4" fontId="4" fillId="0" borderId="0" xfId="42" applyNumberFormat="1" applyFont="1" applyFill="1" applyAlignment="1">
      <alignment horizontal="right"/>
    </xf>
    <xf numFmtId="0" fontId="4" fillId="0" borderId="0" xfId="42" applyFont="1" applyFill="1" applyAlignment="1">
      <alignment horizontal="right"/>
    </xf>
    <xf numFmtId="49" fontId="28" fillId="0" borderId="0" xfId="0" applyNumberFormat="1" applyFont="1" applyFill="1" applyBorder="1" applyAlignment="1" applyProtection="1">
      <alignment horizontal="left" vertical="top" wrapText="1" shrinkToFit="1"/>
    </xf>
    <xf numFmtId="0" fontId="28" fillId="0" borderId="0" xfId="42" applyFont="1" applyFill="1"/>
    <xf numFmtId="4" fontId="28" fillId="0" borderId="0" xfId="42" applyNumberFormat="1" applyFont="1" applyFill="1" applyAlignment="1">
      <alignment horizontal="right"/>
    </xf>
    <xf numFmtId="0" fontId="28" fillId="0" borderId="0" xfId="42" applyFont="1" applyFill="1" applyAlignment="1">
      <alignment vertical="top"/>
    </xf>
    <xf numFmtId="0" fontId="28" fillId="0" borderId="0" xfId="42" applyFont="1" applyFill="1" applyAlignment="1">
      <alignment horizontal="right" vertical="top"/>
    </xf>
    <xf numFmtId="4" fontId="28" fillId="0" borderId="0" xfId="0" applyNumberFormat="1" applyFont="1" applyFill="1" applyAlignment="1" applyProtection="1">
      <alignment horizontal="left" vertical="top" wrapText="1" shrinkToFit="1"/>
    </xf>
    <xf numFmtId="0" fontId="28" fillId="0" borderId="10" xfId="42" applyFont="1" applyFill="1" applyBorder="1" applyAlignment="1">
      <alignment vertical="top"/>
    </xf>
    <xf numFmtId="0" fontId="28" fillId="0" borderId="10" xfId="42" applyFont="1" applyFill="1" applyBorder="1" applyAlignment="1">
      <alignment horizontal="right" vertical="top"/>
    </xf>
    <xf numFmtId="0" fontId="28" fillId="0" borderId="10" xfId="42" applyFont="1" applyFill="1" applyBorder="1" applyAlignment="1">
      <alignment vertical="top" wrapText="1"/>
    </xf>
    <xf numFmtId="0" fontId="28" fillId="0" borderId="10" xfId="42" applyFont="1" applyFill="1" applyBorder="1"/>
    <xf numFmtId="4" fontId="28" fillId="0" borderId="10" xfId="42" applyNumberFormat="1" applyFont="1" applyFill="1" applyBorder="1" applyAlignment="1">
      <alignment horizontal="right"/>
    </xf>
    <xf numFmtId="0" fontId="28" fillId="0" borderId="10" xfId="42" applyFont="1" applyFill="1" applyBorder="1" applyAlignment="1">
      <alignment horizontal="right"/>
    </xf>
    <xf numFmtId="0" fontId="28" fillId="0" borderId="0" xfId="42" applyFont="1" applyFill="1" applyAlignment="1">
      <alignment vertical="top" wrapText="1"/>
    </xf>
    <xf numFmtId="0" fontId="28" fillId="0" borderId="0" xfId="42" applyFont="1" applyFill="1" applyAlignment="1">
      <alignment horizontal="right"/>
    </xf>
    <xf numFmtId="0" fontId="27" fillId="0" borderId="0" xfId="42" applyFont="1" applyFill="1" applyAlignment="1">
      <alignment horizontal="right" vertical="top"/>
    </xf>
    <xf numFmtId="0" fontId="27" fillId="0" borderId="0" xfId="42" applyFont="1" applyFill="1"/>
    <xf numFmtId="4" fontId="27" fillId="0" borderId="0" xfId="42" applyNumberFormat="1" applyFont="1" applyFill="1" applyAlignment="1">
      <alignment horizontal="right"/>
    </xf>
    <xf numFmtId="0" fontId="27" fillId="0" borderId="0" xfId="42" applyFont="1" applyFill="1" applyAlignment="1">
      <alignment horizontal="right"/>
    </xf>
    <xf numFmtId="0" fontId="1" fillId="0" borderId="0" xfId="42" applyFont="1" applyAlignment="1">
      <alignment vertical="top"/>
    </xf>
    <xf numFmtId="0" fontId="1" fillId="0" borderId="0" xfId="42" applyFont="1" applyAlignment="1">
      <alignment vertical="top" wrapText="1"/>
    </xf>
    <xf numFmtId="0" fontId="1" fillId="0" borderId="0" xfId="42" applyFont="1"/>
    <xf numFmtId="4" fontId="1" fillId="0" borderId="0" xfId="42" applyNumberFormat="1" applyFont="1" applyAlignment="1">
      <alignment horizontal="right"/>
    </xf>
    <xf numFmtId="0" fontId="1" fillId="0" borderId="0" xfId="42" applyFont="1" applyAlignment="1">
      <alignment horizontal="right"/>
    </xf>
    <xf numFmtId="0" fontId="1" fillId="0" borderId="0" xfId="42" applyAlignment="1">
      <alignment vertical="top"/>
    </xf>
    <xf numFmtId="0" fontId="1" fillId="0" borderId="0" xfId="42" applyAlignment="1">
      <alignment horizontal="right" vertical="top"/>
    </xf>
    <xf numFmtId="166" fontId="27" fillId="0" borderId="0" xfId="42" applyNumberFormat="1" applyFont="1" applyFill="1" applyAlignment="1">
      <alignment horizontal="left" vertical="top"/>
    </xf>
    <xf numFmtId="49" fontId="28" fillId="0" borderId="0" xfId="0" applyNumberFormat="1" applyFont="1" applyFill="1" applyBorder="1" applyAlignment="1" applyProtection="1">
      <alignment horizontal="left" wrapText="1" shrinkToFit="1"/>
    </xf>
    <xf numFmtId="166" fontId="28" fillId="0" borderId="0" xfId="42" applyNumberFormat="1" applyFont="1" applyFill="1" applyAlignment="1">
      <alignment horizontal="left" vertical="top"/>
    </xf>
    <xf numFmtId="0" fontId="28" fillId="0" borderId="0" xfId="42" applyFont="1" applyFill="1" applyAlignment="1">
      <alignment horizontal="left" vertical="top" wrapText="1"/>
    </xf>
    <xf numFmtId="4" fontId="1" fillId="0" borderId="0" xfId="42" applyNumberFormat="1" applyFill="1" applyAlignment="1">
      <alignment horizontal="right"/>
    </xf>
    <xf numFmtId="0" fontId="1" fillId="0" borderId="0" xfId="42" applyFill="1" applyAlignment="1">
      <alignment horizontal="right"/>
    </xf>
    <xf numFmtId="0" fontId="1" fillId="0" borderId="0" xfId="42" applyFill="1"/>
    <xf numFmtId="0" fontId="0" fillId="0" borderId="0" xfId="0" applyFill="1"/>
    <xf numFmtId="0" fontId="28" fillId="0" borderId="11" xfId="42" applyFont="1" applyFill="1" applyBorder="1" applyAlignment="1">
      <alignment vertical="top"/>
    </xf>
    <xf numFmtId="0" fontId="28" fillId="0" borderId="11" xfId="42" applyFont="1" applyFill="1" applyBorder="1" applyAlignment="1">
      <alignment vertical="top" wrapText="1"/>
    </xf>
    <xf numFmtId="0" fontId="28" fillId="0" borderId="11" xfId="42" applyFont="1" applyFill="1" applyBorder="1"/>
    <xf numFmtId="4" fontId="28" fillId="0" borderId="11" xfId="42" applyNumberFormat="1" applyFont="1" applyFill="1" applyBorder="1" applyAlignment="1">
      <alignment horizontal="right"/>
    </xf>
    <xf numFmtId="0" fontId="27" fillId="0" borderId="0" xfId="42" applyFont="1" applyAlignment="1">
      <alignment vertical="top"/>
    </xf>
    <xf numFmtId="4" fontId="26" fillId="0" borderId="0" xfId="42" applyNumberFormat="1" applyFont="1" applyFill="1" applyAlignment="1">
      <alignment horizontal="right"/>
    </xf>
    <xf numFmtId="0" fontId="26" fillId="0" borderId="0" xfId="42" applyFont="1" applyFill="1" applyAlignment="1">
      <alignment horizontal="right"/>
    </xf>
    <xf numFmtId="0" fontId="26" fillId="0" borderId="0" xfId="42" applyFont="1" applyFill="1"/>
    <xf numFmtId="0" fontId="29" fillId="0" borderId="0" xfId="0" applyFont="1" applyFill="1"/>
    <xf numFmtId="0" fontId="28" fillId="0" borderId="0" xfId="0" applyFont="1" applyFill="1"/>
    <xf numFmtId="164" fontId="28" fillId="0" borderId="0" xfId="0" applyNumberFormat="1" applyFont="1" applyFill="1" applyBorder="1" applyAlignment="1">
      <alignment horizontal="left" vertical="top" wrapText="1" shrinkToFit="1"/>
    </xf>
    <xf numFmtId="164" fontId="28" fillId="0" borderId="0" xfId="0" applyNumberFormat="1" applyFont="1" applyFill="1" applyBorder="1" applyAlignment="1">
      <alignment horizontal="left" vertical="top" wrapText="1"/>
    </xf>
    <xf numFmtId="0" fontId="1" fillId="0" borderId="0" xfId="42" applyFill="1" applyAlignment="1">
      <alignment vertical="top"/>
    </xf>
    <xf numFmtId="0" fontId="1" fillId="0" borderId="0" xfId="42" applyFill="1" applyAlignment="1">
      <alignment horizontal="right" vertical="top"/>
    </xf>
    <xf numFmtId="0" fontId="1" fillId="0" borderId="0" xfId="42" applyFont="1" applyFill="1" applyAlignment="1">
      <alignment vertical="top" wrapText="1"/>
    </xf>
    <xf numFmtId="164" fontId="28" fillId="0" borderId="0" xfId="0" applyNumberFormat="1" applyFont="1" applyFill="1" applyBorder="1" applyAlignment="1">
      <alignment horizontal="left" vertical="top" wrapText="1"/>
    </xf>
    <xf numFmtId="0" fontId="1" fillId="0" borderId="0" xfId="0" applyFont="1"/>
    <xf numFmtId="49" fontId="28" fillId="0" borderId="0" xfId="43" applyNumberFormat="1" applyFont="1" applyBorder="1" applyAlignment="1">
      <alignment wrapText="1"/>
    </xf>
    <xf numFmtId="49" fontId="27" fillId="0" borderId="0" xfId="41" applyNumberFormat="1" applyFont="1" applyAlignment="1">
      <alignment vertical="center" wrapText="1"/>
    </xf>
    <xf numFmtId="0" fontId="27" fillId="0" borderId="0" xfId="42" applyFont="1" applyFill="1" applyAlignment="1">
      <alignment horizontal="left" vertical="top"/>
    </xf>
    <xf numFmtId="168" fontId="28" fillId="0" borderId="0" xfId="55" applyFont="1" applyAlignment="1">
      <alignment horizontal="left" vertical="top" wrapText="1"/>
    </xf>
    <xf numFmtId="164" fontId="33" fillId="0" borderId="0" xfId="0" applyNumberFormat="1" applyFont="1" applyFill="1" applyBorder="1" applyAlignment="1">
      <alignment horizontal="left" vertical="top" wrapText="1"/>
    </xf>
    <xf numFmtId="49" fontId="27" fillId="0" borderId="0" xfId="42" applyNumberFormat="1" applyFont="1" applyFill="1" applyAlignment="1">
      <alignment vertical="top" wrapText="1"/>
    </xf>
    <xf numFmtId="49" fontId="28" fillId="0" borderId="0" xfId="42" applyNumberFormat="1" applyFont="1" applyFill="1" applyAlignment="1">
      <alignment vertical="top" wrapText="1"/>
    </xf>
    <xf numFmtId="49" fontId="1" fillId="0" borderId="0" xfId="42" applyNumberFormat="1" applyFont="1" applyFill="1" applyAlignment="1">
      <alignment vertical="top" wrapText="1"/>
    </xf>
    <xf numFmtId="49" fontId="1" fillId="0" borderId="0" xfId="42" applyNumberFormat="1" applyFont="1" applyAlignment="1">
      <alignment vertical="top" wrapText="1"/>
    </xf>
    <xf numFmtId="49" fontId="27" fillId="0" borderId="0" xfId="42" applyNumberFormat="1" applyFont="1" applyFill="1" applyAlignment="1">
      <alignment horizontal="right" vertical="top" wrapText="1"/>
    </xf>
    <xf numFmtId="49" fontId="27" fillId="0" borderId="0" xfId="42" applyNumberFormat="1" applyFont="1" applyFill="1" applyAlignment="1">
      <alignment wrapText="1"/>
    </xf>
    <xf numFmtId="49" fontId="27" fillId="0" borderId="0" xfId="42" applyNumberFormat="1" applyFont="1" applyFill="1" applyAlignment="1">
      <alignment horizontal="right" wrapText="1"/>
    </xf>
    <xf numFmtId="49" fontId="28" fillId="0" borderId="0" xfId="42" applyNumberFormat="1" applyFont="1" applyFill="1" applyAlignment="1">
      <alignment horizontal="right" vertical="top" wrapText="1"/>
    </xf>
    <xf numFmtId="49" fontId="28" fillId="0" borderId="0" xfId="42" applyNumberFormat="1" applyFont="1" applyFill="1" applyAlignment="1">
      <alignment wrapText="1"/>
    </xf>
    <xf numFmtId="49" fontId="28" fillId="0" borderId="0" xfId="42" applyNumberFormat="1" applyFont="1" applyFill="1" applyAlignment="1">
      <alignment horizontal="right" wrapText="1"/>
    </xf>
    <xf numFmtId="49" fontId="1" fillId="0" borderId="0" xfId="42" applyNumberFormat="1" applyFill="1" applyAlignment="1">
      <alignment vertical="top" wrapText="1"/>
    </xf>
    <xf numFmtId="49" fontId="1" fillId="0" borderId="0" xfId="42" applyNumberFormat="1" applyFill="1" applyAlignment="1">
      <alignment horizontal="right" vertical="top" wrapText="1"/>
    </xf>
    <xf numFmtId="49" fontId="1" fillId="0" borderId="0" xfId="42" applyNumberFormat="1" applyFill="1" applyAlignment="1">
      <alignment wrapText="1"/>
    </xf>
    <xf numFmtId="49" fontId="1" fillId="0" borderId="0" xfId="42" applyNumberFormat="1" applyFill="1" applyAlignment="1">
      <alignment horizontal="right" wrapText="1"/>
    </xf>
    <xf numFmtId="49" fontId="1" fillId="0" borderId="0" xfId="42" applyNumberFormat="1" applyAlignment="1">
      <alignment vertical="top" wrapText="1"/>
    </xf>
    <xf numFmtId="49" fontId="1" fillId="0" borderId="0" xfId="42" applyNumberFormat="1" applyAlignment="1">
      <alignment horizontal="right" vertical="top" wrapText="1"/>
    </xf>
    <xf numFmtId="49" fontId="1" fillId="0" borderId="0" xfId="42" applyNumberFormat="1" applyAlignment="1">
      <alignment wrapText="1"/>
    </xf>
    <xf numFmtId="49" fontId="1" fillId="0" borderId="0" xfId="42" applyNumberFormat="1" applyAlignment="1">
      <alignment horizontal="right" wrapText="1"/>
    </xf>
    <xf numFmtId="164" fontId="28" fillId="0" borderId="0" xfId="0" applyNumberFormat="1" applyFont="1" applyFill="1" applyBorder="1" applyAlignment="1" applyProtection="1">
      <alignment horizontal="left" vertical="top" wrapText="1" shrinkToFit="1"/>
    </xf>
    <xf numFmtId="164" fontId="28" fillId="0" borderId="0" xfId="0" applyNumberFormat="1" applyFont="1" applyFill="1" applyBorder="1" applyAlignment="1">
      <alignment horizontal="left" vertical="top" wrapText="1"/>
    </xf>
    <xf numFmtId="0" fontId="28" fillId="0" borderId="0" xfId="42" applyFont="1" applyFill="1" applyBorder="1"/>
    <xf numFmtId="0" fontId="28" fillId="0" borderId="0" xfId="42" applyFont="1" applyFill="1" applyBorder="1" applyAlignment="1">
      <alignment vertical="top" wrapText="1"/>
    </xf>
    <xf numFmtId="171" fontId="28" fillId="0" borderId="0" xfId="42" applyNumberFormat="1" applyFont="1" applyFill="1" applyBorder="1" applyAlignment="1">
      <alignment horizontal="right"/>
    </xf>
    <xf numFmtId="171" fontId="28" fillId="0" borderId="0" xfId="42" applyNumberFormat="1" applyFont="1" applyFill="1" applyAlignment="1">
      <alignment horizontal="right"/>
    </xf>
    <xf numFmtId="171" fontId="1" fillId="0" borderId="0" xfId="42" applyNumberFormat="1" applyAlignment="1">
      <alignment horizontal="right"/>
    </xf>
    <xf numFmtId="171" fontId="1" fillId="0" borderId="0" xfId="0" applyNumberFormat="1" applyFont="1"/>
    <xf numFmtId="164" fontId="28" fillId="0" borderId="0" xfId="0" applyNumberFormat="1" applyFont="1" applyFill="1" applyBorder="1" applyAlignment="1">
      <alignment horizontal="left" vertical="top" wrapText="1"/>
    </xf>
    <xf numFmtId="4" fontId="28" fillId="0" borderId="12" xfId="42" applyNumberFormat="1" applyFont="1" applyFill="1" applyBorder="1" applyAlignment="1">
      <alignment horizontal="right"/>
    </xf>
    <xf numFmtId="0" fontId="28" fillId="0" borderId="12" xfId="42" applyFont="1" applyFill="1" applyBorder="1" applyAlignment="1">
      <alignment vertical="top"/>
    </xf>
    <xf numFmtId="0" fontId="28" fillId="0" borderId="12" xfId="42" applyFont="1" applyFill="1" applyBorder="1" applyAlignment="1">
      <alignment vertical="top" wrapText="1"/>
    </xf>
    <xf numFmtId="0" fontId="28" fillId="0" borderId="12" xfId="42" applyFont="1" applyFill="1" applyBorder="1"/>
    <xf numFmtId="171" fontId="28" fillId="0" borderId="12" xfId="42" applyNumberFormat="1" applyFont="1" applyFill="1" applyBorder="1" applyAlignment="1">
      <alignment horizontal="right"/>
    </xf>
    <xf numFmtId="0" fontId="34" fillId="0" borderId="0" xfId="42" applyFont="1" applyFill="1" applyAlignment="1">
      <alignment vertical="top" wrapText="1"/>
    </xf>
    <xf numFmtId="0" fontId="36" fillId="0" borderId="0" xfId="42" applyFont="1" applyFill="1" applyAlignment="1">
      <alignment vertical="top" wrapText="1"/>
    </xf>
    <xf numFmtId="49" fontId="37" fillId="0" borderId="0" xfId="0" applyNumberFormat="1" applyFont="1" applyFill="1" applyAlignment="1">
      <alignment horizontal="center" vertical="top"/>
    </xf>
    <xf numFmtId="4" fontId="37" fillId="0" borderId="0" xfId="0" applyNumberFormat="1" applyFont="1" applyFill="1" applyAlignment="1">
      <alignment horizontal="left" vertical="top" wrapText="1" shrinkToFit="1"/>
    </xf>
    <xf numFmtId="164" fontId="28" fillId="0" borderId="0" xfId="0" applyNumberFormat="1" applyFont="1" applyFill="1" applyBorder="1" applyAlignment="1">
      <alignment horizontal="left" vertical="top" wrapText="1"/>
    </xf>
    <xf numFmtId="4" fontId="39" fillId="0" borderId="0" xfId="0" applyNumberFormat="1" applyFont="1" applyFill="1" applyAlignment="1">
      <alignment horizontal="left" vertical="top" wrapText="1" shrinkToFit="1"/>
    </xf>
    <xf numFmtId="0" fontId="36" fillId="0" borderId="0" xfId="0" applyFont="1" applyBorder="1" applyAlignment="1">
      <alignment vertical="center" wrapText="1"/>
    </xf>
    <xf numFmtId="4" fontId="41" fillId="0" borderId="0" xfId="42" applyNumberFormat="1" applyFont="1" applyFill="1" applyAlignment="1">
      <alignment horizontal="right"/>
    </xf>
    <xf numFmtId="0" fontId="42" fillId="0" borderId="0" xfId="64"/>
    <xf numFmtId="0" fontId="47" fillId="0" borderId="0" xfId="71" applyFont="1" applyFill="1" applyAlignment="1">
      <alignment horizontal="left" vertical="top" wrapText="1"/>
    </xf>
    <xf numFmtId="0" fontId="48" fillId="0" borderId="0" xfId="71" applyFont="1" applyFill="1" applyBorder="1" applyAlignment="1">
      <alignment horizontal="justify" vertical="top" wrapText="1"/>
    </xf>
    <xf numFmtId="164" fontId="28" fillId="0" borderId="0" xfId="0" applyNumberFormat="1" applyFont="1" applyFill="1" applyBorder="1" applyAlignment="1">
      <alignment horizontal="left" vertical="top" wrapText="1"/>
    </xf>
    <xf numFmtId="164" fontId="28" fillId="0" borderId="0" xfId="0" applyNumberFormat="1" applyFont="1" applyFill="1" applyBorder="1" applyAlignment="1">
      <alignment horizontal="left" vertical="top" wrapText="1"/>
    </xf>
    <xf numFmtId="164" fontId="28" fillId="0" borderId="0" xfId="0" applyNumberFormat="1" applyFont="1" applyFill="1" applyBorder="1" applyAlignment="1">
      <alignment horizontal="left" vertical="top" wrapText="1"/>
    </xf>
    <xf numFmtId="0" fontId="39" fillId="0" borderId="0" xfId="42" applyFont="1" applyFill="1" applyAlignment="1">
      <alignment horizontal="left" vertical="top" wrapText="1"/>
    </xf>
    <xf numFmtId="0" fontId="39" fillId="0" borderId="0" xfId="42" applyFont="1" applyFill="1" applyAlignment="1">
      <alignment vertical="top" wrapText="1"/>
    </xf>
    <xf numFmtId="171" fontId="37" fillId="0" borderId="0" xfId="42" applyNumberFormat="1" applyFont="1" applyFill="1" applyAlignment="1">
      <alignment horizontal="right"/>
    </xf>
    <xf numFmtId="0" fontId="28" fillId="24" borderId="0" xfId="42" applyFont="1" applyFill="1"/>
    <xf numFmtId="4" fontId="27" fillId="24" borderId="0" xfId="42" applyNumberFormat="1" applyFont="1" applyFill="1"/>
    <xf numFmtId="4" fontId="28" fillId="24" borderId="0" xfId="42" applyNumberFormat="1" applyFont="1" applyFill="1"/>
    <xf numFmtId="4" fontId="37" fillId="0" borderId="0" xfId="42" applyNumberFormat="1" applyFont="1" applyFill="1" applyAlignment="1">
      <alignment horizontal="right"/>
    </xf>
    <xf numFmtId="164" fontId="37" fillId="0" borderId="0" xfId="0" applyNumberFormat="1" applyFont="1" applyFill="1" applyBorder="1" applyAlignment="1">
      <alignment horizontal="left" vertical="top" wrapText="1"/>
    </xf>
    <xf numFmtId="168" fontId="37" fillId="0" borderId="0" xfId="55" applyFont="1" applyAlignment="1">
      <alignment horizontal="left" vertical="top" wrapText="1"/>
    </xf>
    <xf numFmtId="0" fontId="28" fillId="0" borderId="0" xfId="42" applyFont="1" applyFill="1" applyBorder="1"/>
    <xf numFmtId="0" fontId="28" fillId="0" borderId="0" xfId="42" applyFont="1" applyFill="1" applyBorder="1"/>
    <xf numFmtId="164" fontId="28" fillId="0" borderId="0" xfId="0" applyNumberFormat="1" applyFont="1" applyFill="1" applyBorder="1" applyAlignment="1">
      <alignment horizontal="left" vertical="top" wrapText="1"/>
    </xf>
    <xf numFmtId="0" fontId="28" fillId="0" borderId="0" xfId="42" applyFont="1" applyFill="1" applyBorder="1"/>
    <xf numFmtId="49" fontId="28" fillId="0" borderId="0" xfId="0" applyNumberFormat="1" applyFont="1" applyFill="1" applyBorder="1" applyAlignment="1" applyProtection="1">
      <alignment horizontal="left" vertical="top" wrapText="1" shrinkToFit="1"/>
    </xf>
    <xf numFmtId="49" fontId="28" fillId="0" borderId="0" xfId="0" applyNumberFormat="1" applyFont="1" applyFill="1" applyBorder="1" applyAlignment="1" applyProtection="1">
      <alignment horizontal="left" wrapText="1" shrinkToFit="1"/>
    </xf>
    <xf numFmtId="164" fontId="28" fillId="0" borderId="0" xfId="0" applyNumberFormat="1" applyFont="1" applyFill="1" applyBorder="1" applyAlignment="1" applyProtection="1">
      <alignment horizontal="left" vertical="top" wrapText="1" shrinkToFit="1"/>
    </xf>
    <xf numFmtId="0" fontId="0" fillId="0" borderId="0" xfId="0" applyFill="1" applyBorder="1" applyAlignment="1">
      <alignment wrapText="1"/>
    </xf>
    <xf numFmtId="0" fontId="28" fillId="0" borderId="0" xfId="0" applyFont="1" applyFill="1" applyAlignment="1">
      <alignment wrapText="1"/>
    </xf>
    <xf numFmtId="0" fontId="0" fillId="0" borderId="0" xfId="0" applyFill="1" applyAlignment="1">
      <alignment wrapText="1"/>
    </xf>
    <xf numFmtId="164" fontId="28" fillId="0" borderId="0" xfId="0" applyNumberFormat="1" applyFont="1" applyFill="1" applyBorder="1" applyAlignment="1">
      <alignment horizontal="left" vertical="top" wrapText="1" shrinkToFit="1"/>
    </xf>
    <xf numFmtId="164" fontId="28" fillId="0" borderId="0" xfId="0" applyNumberFormat="1" applyFont="1" applyFill="1" applyBorder="1" applyAlignment="1">
      <alignment horizontal="left" vertical="top" wrapText="1"/>
    </xf>
    <xf numFmtId="0" fontId="28" fillId="0" borderId="0" xfId="42" applyFont="1" applyFill="1" applyBorder="1" applyAlignment="1">
      <alignment vertical="top" wrapText="1"/>
    </xf>
    <xf numFmtId="49" fontId="28" fillId="0" borderId="0" xfId="41" applyNumberFormat="1" applyFont="1" applyFill="1" applyBorder="1" applyAlignment="1">
      <alignment wrapText="1"/>
    </xf>
    <xf numFmtId="49" fontId="28" fillId="0" borderId="0" xfId="41" applyNumberFormat="1" applyFont="1" applyFill="1" applyBorder="1" applyAlignment="1">
      <alignment vertical="center" wrapText="1"/>
    </xf>
    <xf numFmtId="49" fontId="27" fillId="0" borderId="0" xfId="41" applyNumberFormat="1" applyFont="1" applyFill="1" applyBorder="1" applyAlignment="1">
      <alignment vertical="center" wrapText="1"/>
    </xf>
    <xf numFmtId="49" fontId="28" fillId="0" borderId="0" xfId="43" applyNumberFormat="1" applyFont="1" applyFill="1" applyBorder="1" applyAlignment="1">
      <alignment wrapText="1"/>
    </xf>
    <xf numFmtId="49" fontId="27" fillId="0" borderId="0" xfId="43" applyNumberFormat="1" applyFont="1" applyFill="1" applyBorder="1" applyAlignment="1">
      <alignment wrapText="1"/>
    </xf>
    <xf numFmtId="49" fontId="28" fillId="0" borderId="0" xfId="42" applyNumberFormat="1" applyFont="1" applyFill="1" applyBorder="1" applyAlignment="1">
      <alignment vertical="top" wrapText="1"/>
    </xf>
    <xf numFmtId="49" fontId="0" fillId="0" borderId="0" xfId="0" applyNumberFormat="1" applyFill="1" applyBorder="1" applyAlignment="1">
      <alignment wrapText="1"/>
    </xf>
    <xf numFmtId="4" fontId="28" fillId="25" borderId="0" xfId="42" applyNumberFormat="1" applyFont="1" applyFill="1" applyAlignment="1">
      <alignment horizontal="right"/>
    </xf>
    <xf numFmtId="4" fontId="1" fillId="25" borderId="0" xfId="42" applyNumberFormat="1" applyFill="1" applyAlignment="1">
      <alignment horizontal="right"/>
    </xf>
    <xf numFmtId="4" fontId="28" fillId="25" borderId="10" xfId="42" applyNumberFormat="1" applyFont="1" applyFill="1" applyBorder="1" applyAlignment="1">
      <alignment horizontal="right"/>
    </xf>
    <xf numFmtId="4" fontId="28" fillId="24" borderId="0" xfId="42" applyNumberFormat="1" applyFont="1" applyFill="1" applyAlignment="1">
      <alignment horizontal="right"/>
    </xf>
    <xf numFmtId="4" fontId="4" fillId="24" borderId="0" xfId="42" applyNumberFormat="1" applyFont="1" applyFill="1" applyAlignment="1">
      <alignment horizontal="right"/>
    </xf>
    <xf numFmtId="4" fontId="28" fillId="24" borderId="12" xfId="42" applyNumberFormat="1" applyFont="1" applyFill="1" applyBorder="1" applyAlignment="1">
      <alignment horizontal="right"/>
    </xf>
    <xf numFmtId="4" fontId="27" fillId="24" borderId="0" xfId="42" applyNumberFormat="1" applyFont="1" applyFill="1" applyAlignment="1">
      <alignment horizontal="right"/>
    </xf>
    <xf numFmtId="4" fontId="1" fillId="24" borderId="0" xfId="42" applyNumberFormat="1" applyFill="1" applyAlignment="1">
      <alignment horizontal="right"/>
    </xf>
    <xf numFmtId="0" fontId="28" fillId="24" borderId="10" xfId="42" applyFont="1" applyFill="1" applyBorder="1"/>
    <xf numFmtId="4" fontId="37" fillId="25" borderId="0" xfId="42" applyNumberFormat="1" applyFont="1" applyFill="1" applyAlignment="1">
      <alignment horizontal="right"/>
    </xf>
    <xf numFmtId="4" fontId="28" fillId="24" borderId="11" xfId="42" applyNumberFormat="1" applyFont="1" applyFill="1" applyBorder="1" applyAlignment="1">
      <alignment horizontal="right"/>
    </xf>
    <xf numFmtId="4" fontId="1" fillId="25" borderId="0" xfId="42" applyNumberFormat="1" applyFill="1" applyBorder="1" applyAlignment="1">
      <alignment horizontal="right"/>
    </xf>
    <xf numFmtId="4" fontId="28" fillId="24" borderId="0" xfId="42" applyNumberFormat="1" applyFont="1" applyFill="1" applyBorder="1" applyAlignment="1">
      <alignment horizontal="right"/>
    </xf>
    <xf numFmtId="4" fontId="28" fillId="25" borderId="0" xfId="42" applyNumberFormat="1" applyFont="1" applyFill="1" applyBorder="1" applyAlignment="1">
      <alignment horizontal="right"/>
    </xf>
    <xf numFmtId="4" fontId="4" fillId="25" borderId="0" xfId="42" applyNumberFormat="1" applyFont="1" applyFill="1" applyAlignment="1">
      <alignment horizontal="right"/>
    </xf>
    <xf numFmtId="4" fontId="28" fillId="24" borderId="10" xfId="42" applyNumberFormat="1" applyFont="1" applyFill="1" applyBorder="1" applyAlignment="1">
      <alignment horizontal="right"/>
    </xf>
    <xf numFmtId="0" fontId="1" fillId="24" borderId="0" xfId="0" applyFont="1" applyFill="1"/>
    <xf numFmtId="0" fontId="1" fillId="25" borderId="0" xfId="0" applyFont="1" applyFill="1"/>
  </cellXfs>
  <cellStyles count="75">
    <cellStyle name="20 % – Poudarek1" xfId="18" builtinId="30" customBuiltin="1"/>
    <cellStyle name="20 % – Poudarek2" xfId="22" builtinId="34" customBuiltin="1"/>
    <cellStyle name="20 % – Poudarek3" xfId="26" builtinId="38" customBuiltin="1"/>
    <cellStyle name="20 % – Poudarek4" xfId="30" builtinId="42" customBuiltin="1"/>
    <cellStyle name="20 % – Poudarek5" xfId="34" builtinId="46" customBuiltin="1"/>
    <cellStyle name="20 % – Poudarek6" xfId="38" builtinId="50" customBuiltin="1"/>
    <cellStyle name="40 % – Poudarek1" xfId="19" builtinId="31" customBuiltin="1"/>
    <cellStyle name="40 % – Poudarek2" xfId="23" builtinId="35" customBuiltin="1"/>
    <cellStyle name="40 % – Poudarek3" xfId="27" builtinId="39" customBuiltin="1"/>
    <cellStyle name="40 % – Poudarek4" xfId="31" builtinId="43" customBuiltin="1"/>
    <cellStyle name="40 % – Poudarek5" xfId="35" builtinId="47" customBuiltin="1"/>
    <cellStyle name="40 % – Poudarek6" xfId="39" builtinId="51" customBuiltin="1"/>
    <cellStyle name="60 % – Poudarek1" xfId="20" builtinId="32" customBuiltin="1"/>
    <cellStyle name="60 % – Poudarek2" xfId="24" builtinId="36" customBuiltin="1"/>
    <cellStyle name="60 % – Poudarek3" xfId="28" builtinId="40" customBuiltin="1"/>
    <cellStyle name="60 % – Poudarek4" xfId="32" builtinId="44" customBuiltin="1"/>
    <cellStyle name="60 % – Poudarek5" xfId="36" builtinId="48" customBuiltin="1"/>
    <cellStyle name="60 % – Poudarek6" xfId="40" builtinId="52" customBuiltin="1"/>
    <cellStyle name="Dobro" xfId="5" builtinId="26" customBuiltin="1"/>
    <cellStyle name="Excel Built-in Normal" xfId="41" xr:uid="{00000000-0005-0000-0000-000013000000}"/>
    <cellStyle name="Excel Built-in Normal 1" xfId="42" xr:uid="{00000000-0005-0000-0000-000014000000}"/>
    <cellStyle name="Excel Built-in Normal 1 2" xfId="66" xr:uid="{00000000-0005-0000-0000-000001000000}"/>
    <cellStyle name="Excel Built-in Normal 2" xfId="43" xr:uid="{00000000-0005-0000-0000-000015000000}"/>
    <cellStyle name="Excel Built-in Normal 3" xfId="65" xr:uid="{00000000-0005-0000-0000-000000000000}"/>
    <cellStyle name="Excel_BuiltIn_Comma" xfId="44" xr:uid="{00000000-0005-0000-0000-000016000000}"/>
    <cellStyle name="Heading" xfId="45" xr:uid="{00000000-0005-0000-0000-000017000000}"/>
    <cellStyle name="Heading (user)" xfId="46" xr:uid="{00000000-0005-0000-0000-000018000000}"/>
    <cellStyle name="Heading (user) (user)" xfId="47" xr:uid="{00000000-0005-0000-0000-000019000000}"/>
    <cellStyle name="Heading 1" xfId="67" xr:uid="{00000000-0005-0000-0000-000002000000}"/>
    <cellStyle name="Heading1" xfId="48" xr:uid="{00000000-0005-0000-0000-00001A000000}"/>
    <cellStyle name="Heading1 (user)" xfId="49" xr:uid="{00000000-0005-0000-0000-00001B000000}"/>
    <cellStyle name="Heading1 (user) (user)" xfId="50" xr:uid="{00000000-0005-0000-0000-00001C000000}"/>
    <cellStyle name="Heading1 1" xfId="68" xr:uid="{00000000-0005-0000-0000-000003000000}"/>
    <cellStyle name="Izhod" xfId="9" builtinId="21" customBuiltin="1"/>
    <cellStyle name="Naslov 1" xfId="1" builtinId="16" customBuiltin="1"/>
    <cellStyle name="Naslov 1 1" xfId="51" xr:uid="{00000000-0005-0000-0000-00001F000000}"/>
    <cellStyle name="Naslov 2" xfId="2" builtinId="17" customBuiltin="1"/>
    <cellStyle name="Naslov 3" xfId="3" builtinId="18" customBuiltin="1"/>
    <cellStyle name="Naslov 4" xfId="4" builtinId="19" customBuiltin="1"/>
    <cellStyle name="Navadno" xfId="0" builtinId="0" customBuiltin="1"/>
    <cellStyle name="Navadno 2" xfId="52" xr:uid="{00000000-0005-0000-0000-000024000000}"/>
    <cellStyle name="Navadno 2 2" xfId="69" xr:uid="{00000000-0005-0000-0000-000005000000}"/>
    <cellStyle name="Navadno 3" xfId="53" xr:uid="{00000000-0005-0000-0000-000025000000}"/>
    <cellStyle name="Navadno 3 2" xfId="54" xr:uid="{00000000-0005-0000-0000-000026000000}"/>
    <cellStyle name="Navadno 3 2 2" xfId="70" xr:uid="{00000000-0005-0000-0000-000006000000}"/>
    <cellStyle name="Navadno 4" xfId="64" xr:uid="{00000000-0005-0000-0000-00004A000000}"/>
    <cellStyle name="Navadno 4 2" xfId="55" xr:uid="{00000000-0005-0000-0000-000027000000}"/>
    <cellStyle name="Navadno 4 2 2" xfId="71" xr:uid="{00000000-0005-0000-0000-000007000000}"/>
    <cellStyle name="Navadno 5" xfId="72" xr:uid="{00000000-0005-0000-0000-000008000000}"/>
    <cellStyle name="Nevtralno" xfId="7" builtinId="28" customBuiltin="1"/>
    <cellStyle name="Normal 3" xfId="56" xr:uid="{00000000-0005-0000-0000-000029000000}"/>
    <cellStyle name="Normal_Gradbena dela" xfId="57" xr:uid="{00000000-0005-0000-0000-00002A000000}"/>
    <cellStyle name="Opomba" xfId="14" builtinId="10" customBuiltin="1"/>
    <cellStyle name="Opozorilo" xfId="13" builtinId="11" customBuiltin="1"/>
    <cellStyle name="Pojasnjevalno besedilo" xfId="15" builtinId="53" customBuiltin="1"/>
    <cellStyle name="Poudarek1" xfId="17" builtinId="29" customBuiltin="1"/>
    <cellStyle name="Poudarek2" xfId="21" builtinId="33" customBuiltin="1"/>
    <cellStyle name="Poudarek3" xfId="25" builtinId="37" customBuiltin="1"/>
    <cellStyle name="Poudarek4" xfId="29" builtinId="41" customBuiltin="1"/>
    <cellStyle name="Poudarek5" xfId="33" builtinId="45" customBuiltin="1"/>
    <cellStyle name="Poudarek6" xfId="37" builtinId="49" customBuiltin="1"/>
    <cellStyle name="Povezana celica" xfId="11" builtinId="24" customBuiltin="1"/>
    <cellStyle name="Preveri celico" xfId="12" builtinId="23" customBuiltin="1"/>
    <cellStyle name="Računanje" xfId="10" builtinId="22" customBuiltin="1"/>
    <cellStyle name="Result" xfId="58" xr:uid="{00000000-0005-0000-0000-000037000000}"/>
    <cellStyle name="Result (user)" xfId="59" xr:uid="{00000000-0005-0000-0000-000038000000}"/>
    <cellStyle name="Result (user) (user)" xfId="60" xr:uid="{00000000-0005-0000-0000-000039000000}"/>
    <cellStyle name="Result 1" xfId="73" xr:uid="{00000000-0005-0000-0000-00000B000000}"/>
    <cellStyle name="Result2" xfId="61" xr:uid="{00000000-0005-0000-0000-00003A000000}"/>
    <cellStyle name="Result2 (user)" xfId="62" xr:uid="{00000000-0005-0000-0000-00003B000000}"/>
    <cellStyle name="Result2 (user) (user)" xfId="63" xr:uid="{00000000-0005-0000-0000-00003C000000}"/>
    <cellStyle name="Result2 1" xfId="74" xr:uid="{00000000-0005-0000-0000-00000C000000}"/>
    <cellStyle name="Slabo" xfId="6" builtinId="27" customBuiltin="1"/>
    <cellStyle name="Vnos" xfId="8" builtinId="20" customBuiltin="1"/>
    <cellStyle name="Vsota" xfId="1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31"/>
  <sheetViews>
    <sheetView tabSelected="1" workbookViewId="0">
      <selection activeCell="G26" sqref="G26"/>
    </sheetView>
  </sheetViews>
  <sheetFormatPr defaultRowHeight="15"/>
  <cols>
    <col min="1" max="1" width="10.75" style="2" customWidth="1"/>
    <col min="2" max="2" width="13" style="2" customWidth="1"/>
    <col min="3" max="3" width="29.375" style="2" customWidth="1"/>
    <col min="4" max="4" width="10.625" style="2" customWidth="1"/>
    <col min="5" max="5" width="12.75" style="3" customWidth="1"/>
    <col min="6" max="254" width="8.75" style="2" customWidth="1"/>
    <col min="255" max="1022" width="10.75" customWidth="1"/>
  </cols>
  <sheetData>
    <row r="1" spans="1:4">
      <c r="A1" s="1"/>
      <c r="B1"/>
    </row>
    <row r="2" spans="1:4">
      <c r="A2" s="4" t="s">
        <v>0</v>
      </c>
      <c r="B2" s="5"/>
      <c r="C2" s="6"/>
      <c r="D2" s="6"/>
    </row>
    <row r="3" spans="1:4">
      <c r="A3" s="4" t="s">
        <v>298</v>
      </c>
      <c r="B3" s="5"/>
      <c r="C3" s="6"/>
      <c r="D3" s="6"/>
    </row>
    <row r="4" spans="1:4">
      <c r="A4" s="6"/>
      <c r="B4" s="6"/>
      <c r="C4" s="6"/>
      <c r="D4" s="6"/>
    </row>
    <row r="5" spans="1:4">
      <c r="A5" s="6" t="s">
        <v>1</v>
      </c>
      <c r="B5" s="146" t="s">
        <v>161</v>
      </c>
      <c r="C5" s="146"/>
      <c r="D5" s="146"/>
    </row>
    <row r="6" spans="1:4">
      <c r="A6" s="6"/>
      <c r="B6" s="6" t="s">
        <v>162</v>
      </c>
      <c r="C6" s="6"/>
      <c r="D6" s="6"/>
    </row>
    <row r="7" spans="1:4">
      <c r="A7" s="6"/>
      <c r="B7" s="6"/>
      <c r="C7" s="6"/>
      <c r="D7" s="6"/>
    </row>
    <row r="8" spans="1:4">
      <c r="A8" s="6" t="s">
        <v>2</v>
      </c>
      <c r="B8" s="6" t="s">
        <v>163</v>
      </c>
      <c r="C8" s="6"/>
      <c r="D8" s="6"/>
    </row>
    <row r="9" spans="1:4">
      <c r="A9" s="6"/>
      <c r="B9" s="6"/>
      <c r="C9" s="6"/>
      <c r="D9" s="6"/>
    </row>
    <row r="10" spans="1:4">
      <c r="A10" s="6" t="s">
        <v>3</v>
      </c>
      <c r="B10" s="7" t="s">
        <v>164</v>
      </c>
      <c r="C10" s="6"/>
      <c r="D10" s="6"/>
    </row>
    <row r="11" spans="1:4">
      <c r="A11" s="6"/>
      <c r="B11" s="6"/>
      <c r="C11" s="6"/>
      <c r="D11" s="6"/>
    </row>
    <row r="12" spans="1:4">
      <c r="A12" s="6"/>
      <c r="B12" s="6"/>
      <c r="C12" s="6"/>
      <c r="D12" s="6"/>
    </row>
    <row r="13" spans="1:4">
      <c r="A13" s="6"/>
      <c r="B13" s="6"/>
      <c r="C13" s="6"/>
      <c r="D13" s="6"/>
    </row>
    <row r="14" spans="1:4">
      <c r="A14" s="6"/>
      <c r="B14" s="6"/>
      <c r="C14" s="6"/>
      <c r="D14" s="6"/>
    </row>
    <row r="15" spans="1:4">
      <c r="A15" s="6"/>
      <c r="B15" s="6"/>
      <c r="C15" s="6" t="s">
        <v>157</v>
      </c>
      <c r="D15" s="6"/>
    </row>
    <row r="16" spans="1:4">
      <c r="A16" s="6"/>
      <c r="B16" s="6"/>
      <c r="C16" s="6"/>
      <c r="D16" s="170" t="s">
        <v>165</v>
      </c>
    </row>
    <row r="17" spans="1:254">
      <c r="A17" s="8">
        <v>1</v>
      </c>
      <c r="B17" s="9"/>
      <c r="C17" s="10" t="s">
        <v>4</v>
      </c>
      <c r="D17" s="139">
        <f>'PRIPRAVLJALNA DELA'!F22</f>
        <v>0</v>
      </c>
      <c r="E17" s="11"/>
      <c r="F17" s="11"/>
      <c r="G17" s="11"/>
      <c r="H17" s="12"/>
      <c r="K17" s="12"/>
      <c r="L17" s="12"/>
      <c r="M17" s="12"/>
    </row>
    <row r="18" spans="1:254">
      <c r="A18" s="8">
        <v>2</v>
      </c>
      <c r="B18" s="9"/>
      <c r="C18" s="10" t="s">
        <v>5</v>
      </c>
      <c r="D18" s="139">
        <f>'ODSTRANJEVALNA DELA'!F43</f>
        <v>0</v>
      </c>
      <c r="E18" s="11"/>
      <c r="F18" s="11"/>
      <c r="G18" s="11"/>
      <c r="H18" s="12"/>
      <c r="K18" s="12"/>
      <c r="L18" s="12"/>
      <c r="M18" s="12"/>
    </row>
    <row r="19" spans="1:254">
      <c r="A19" s="8">
        <v>4</v>
      </c>
      <c r="B19" s="9"/>
      <c r="C19" s="10" t="s">
        <v>6</v>
      </c>
      <c r="D19" s="139">
        <f>'ZIDARSKA DELA'!F12</f>
        <v>0</v>
      </c>
      <c r="E19" s="11"/>
      <c r="F19" s="11"/>
      <c r="G19" s="11"/>
      <c r="H19" s="12"/>
      <c r="K19" s="12"/>
      <c r="L19" s="12"/>
      <c r="M19" s="12"/>
    </row>
    <row r="20" spans="1:254">
      <c r="A20" s="8">
        <v>3</v>
      </c>
      <c r="B20" s="9"/>
      <c r="C20" s="10" t="s">
        <v>7</v>
      </c>
      <c r="D20" s="139">
        <f>'MK DELA'!F43</f>
        <v>0</v>
      </c>
      <c r="E20" s="11"/>
      <c r="F20" s="11"/>
      <c r="G20" s="11"/>
      <c r="H20" s="12"/>
      <c r="K20" s="12"/>
      <c r="L20" s="12"/>
      <c r="M20" s="12"/>
    </row>
    <row r="21" spans="1:254">
      <c r="A21" s="8">
        <v>5</v>
      </c>
      <c r="B21" s="9"/>
      <c r="C21" s="10" t="s">
        <v>8</v>
      </c>
      <c r="D21" s="139">
        <f>'TLAKARSKA DELA'!F21</f>
        <v>0</v>
      </c>
      <c r="E21" s="11"/>
      <c r="F21" s="11"/>
      <c r="G21" s="11"/>
      <c r="H21" s="12"/>
      <c r="K21" s="12"/>
      <c r="L21" s="12"/>
      <c r="M21" s="12"/>
    </row>
    <row r="22" spans="1:254">
      <c r="A22" s="8">
        <v>6</v>
      </c>
      <c r="B22" s="9"/>
      <c r="C22" s="10" t="s">
        <v>9</v>
      </c>
      <c r="D22" s="139">
        <f>SLIKOPLESKARSKA!F12</f>
        <v>0</v>
      </c>
      <c r="E22" s="11"/>
      <c r="F22" s="11"/>
      <c r="G22" s="11"/>
      <c r="H22" s="12"/>
      <c r="K22" s="12"/>
      <c r="L22" s="12"/>
      <c r="M22" s="12"/>
    </row>
    <row r="23" spans="1:254">
      <c r="A23" s="8">
        <v>7</v>
      </c>
      <c r="B23" s="9"/>
      <c r="C23" s="10" t="s">
        <v>10</v>
      </c>
      <c r="D23" s="139">
        <f>VRATA!F33</f>
        <v>0</v>
      </c>
      <c r="E23" s="11"/>
      <c r="F23" s="11"/>
      <c r="G23" s="11"/>
      <c r="H23" s="12"/>
      <c r="K23" s="12"/>
      <c r="L23" s="12"/>
      <c r="M23" s="12"/>
    </row>
    <row r="24" spans="1:254">
      <c r="A24" s="8">
        <v>8</v>
      </c>
      <c r="B24" s="9"/>
      <c r="C24" s="10" t="s">
        <v>11</v>
      </c>
      <c r="D24" s="139">
        <f>OPREMA!G42</f>
        <v>0</v>
      </c>
      <c r="E24" s="11"/>
      <c r="F24" s="11"/>
      <c r="G24" s="11"/>
      <c r="H24" s="12"/>
      <c r="K24" s="12"/>
      <c r="L24" s="12"/>
      <c r="M24" s="12"/>
    </row>
    <row r="25" spans="1:254">
      <c r="A25" s="8">
        <v>9</v>
      </c>
      <c r="B25" s="9"/>
      <c r="C25" s="10" t="s">
        <v>12</v>
      </c>
      <c r="D25" s="139">
        <f>'RAZNA DELA'!F27</f>
        <v>0</v>
      </c>
      <c r="E25" s="11"/>
      <c r="F25" s="11"/>
      <c r="G25" s="11"/>
      <c r="H25" s="12"/>
      <c r="K25" s="12"/>
      <c r="L25" s="12"/>
      <c r="M25" s="12"/>
    </row>
    <row r="26" spans="1:254">
      <c r="A26" s="8"/>
      <c r="B26" s="9"/>
      <c r="C26" s="10" t="s">
        <v>290</v>
      </c>
      <c r="D26" s="139">
        <f>SUM(D17:D25)*0.07</f>
        <v>0</v>
      </c>
      <c r="E26" s="11"/>
      <c r="F26" s="11"/>
      <c r="G26" s="11"/>
      <c r="H26" s="12"/>
      <c r="K26" s="12"/>
      <c r="L26" s="12"/>
      <c r="M26" s="12"/>
    </row>
    <row r="27" spans="1:254">
      <c r="A27" s="13"/>
      <c r="B27" s="14"/>
      <c r="C27" s="15"/>
      <c r="D27" s="171"/>
      <c r="E27" s="11"/>
      <c r="F27" s="11"/>
      <c r="G27" s="11"/>
      <c r="H27" s="12"/>
      <c r="K27" s="12"/>
      <c r="L27" s="12"/>
      <c r="M27" s="12"/>
    </row>
    <row r="28" spans="1:254">
      <c r="A28" s="6"/>
      <c r="B28" s="6"/>
      <c r="C28" s="6"/>
      <c r="D28" s="137"/>
    </row>
    <row r="29" spans="1:254" s="18" customFormat="1">
      <c r="A29" s="4"/>
      <c r="B29" s="4"/>
      <c r="C29" s="16" t="s">
        <v>228</v>
      </c>
      <c r="D29" s="138">
        <f t="shared" ref="D29" si="0">SUM(D17:D27)</f>
        <v>0</v>
      </c>
      <c r="E29" s="17"/>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row>
    <row r="30" spans="1:254">
      <c r="A30" s="6"/>
      <c r="B30" s="6"/>
      <c r="C30" s="19" t="s">
        <v>14</v>
      </c>
      <c r="D30" s="139">
        <f t="shared" ref="D30" si="1">SUM(D29*0.22)</f>
        <v>0</v>
      </c>
    </row>
    <row r="31" spans="1:254" s="18" customFormat="1">
      <c r="A31" s="4"/>
      <c r="B31" s="4"/>
      <c r="C31" s="16" t="s">
        <v>15</v>
      </c>
      <c r="D31" s="138">
        <f t="shared" ref="D31" si="2">SUM(D29+D30)</f>
        <v>0</v>
      </c>
      <c r="E31" s="17"/>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row>
  </sheetData>
  <mergeCells count="1">
    <mergeCell ref="B5:D5"/>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Q23"/>
  <sheetViews>
    <sheetView workbookViewId="0">
      <selection activeCell="E19" sqref="E9:E19"/>
    </sheetView>
  </sheetViews>
  <sheetFormatPr defaultRowHeight="15"/>
  <cols>
    <col min="1" max="1" width="7.125" style="56" customWidth="1"/>
    <col min="2" max="2" width="29.5" style="52" customWidth="1"/>
    <col min="3" max="3" width="4.75" style="2" customWidth="1"/>
    <col min="4" max="4" width="11.875" style="11" bestFit="1" customWidth="1"/>
    <col min="5" max="5" width="9.5" style="12" customWidth="1"/>
    <col min="6" max="6" width="9.5" style="11" customWidth="1"/>
    <col min="7" max="7" width="9.5" style="2" customWidth="1"/>
    <col min="8" max="8" width="8.125" style="12" customWidth="1"/>
    <col min="9" max="9" width="8.375" style="12" customWidth="1"/>
    <col min="10" max="10" width="8.25" style="12" customWidth="1"/>
    <col min="11" max="11" width="13.875" style="2" customWidth="1"/>
    <col min="12" max="251" width="8.75" style="2" customWidth="1"/>
    <col min="252" max="1019" width="10.75" customWidth="1"/>
  </cols>
  <sheetData>
    <row r="1" spans="1:251" s="18" customFormat="1">
      <c r="A1" s="21">
        <v>1</v>
      </c>
      <c r="B1" s="22" t="s">
        <v>4</v>
      </c>
      <c r="C1" s="23"/>
      <c r="D1" s="24"/>
      <c r="E1" s="25"/>
      <c r="F1" s="24"/>
      <c r="G1" s="1"/>
      <c r="H1" s="27"/>
      <c r="I1" s="27"/>
      <c r="J1" s="2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c r="A2" s="28"/>
      <c r="B2" s="29"/>
      <c r="C2" s="30"/>
      <c r="D2" s="31"/>
      <c r="E2" s="32"/>
      <c r="F2" s="31"/>
    </row>
    <row r="3" spans="1:251" ht="28.5" customHeight="1">
      <c r="A3" s="28"/>
      <c r="B3" s="147" t="s">
        <v>63</v>
      </c>
      <c r="C3" s="147"/>
      <c r="D3" s="147"/>
      <c r="E3" s="147"/>
      <c r="F3" s="147"/>
    </row>
    <row r="4" spans="1:251" ht="14.25" customHeight="1">
      <c r="A4" s="28"/>
      <c r="B4" s="147" t="s">
        <v>16</v>
      </c>
      <c r="C4" s="147"/>
      <c r="D4" s="147"/>
      <c r="E4" s="147"/>
      <c r="F4" s="147"/>
    </row>
    <row r="5" spans="1:251">
      <c r="A5" s="28"/>
      <c r="B5" s="147" t="s">
        <v>212</v>
      </c>
      <c r="C5" s="147"/>
      <c r="D5" s="147"/>
      <c r="E5" s="147"/>
      <c r="F5" s="147"/>
    </row>
    <row r="6" spans="1:251">
      <c r="A6" s="28"/>
      <c r="B6" s="33"/>
      <c r="C6" s="30"/>
      <c r="D6" s="31"/>
      <c r="E6" s="32"/>
      <c r="F6" s="31"/>
    </row>
    <row r="7" spans="1:251">
      <c r="A7" s="28"/>
      <c r="B7" s="33"/>
      <c r="C7" s="34" t="s">
        <v>17</v>
      </c>
      <c r="D7" s="35" t="s">
        <v>166</v>
      </c>
      <c r="E7" s="35" t="s">
        <v>19</v>
      </c>
      <c r="F7" s="35" t="s">
        <v>20</v>
      </c>
    </row>
    <row r="8" spans="1:251">
      <c r="A8" s="28"/>
      <c r="B8" s="29"/>
      <c r="C8" s="30"/>
      <c r="D8" s="31"/>
      <c r="E8" s="32"/>
      <c r="F8" s="31"/>
    </row>
    <row r="9" spans="1:251" ht="63.75">
      <c r="A9" s="36" t="s">
        <v>21</v>
      </c>
      <c r="B9" s="38" t="s">
        <v>294</v>
      </c>
      <c r="C9" s="20" t="s">
        <v>22</v>
      </c>
      <c r="D9" s="163">
        <v>1</v>
      </c>
      <c r="E9" s="110"/>
      <c r="F9" s="166">
        <f>SUM(E9*D9)</f>
        <v>0</v>
      </c>
    </row>
    <row r="10" spans="1:251">
      <c r="A10" s="36"/>
      <c r="B10" s="38"/>
      <c r="C10" s="20"/>
      <c r="D10" s="164"/>
      <c r="E10" s="110"/>
      <c r="F10" s="166"/>
    </row>
    <row r="11" spans="1:251" ht="51">
      <c r="A11" s="36" t="s">
        <v>23</v>
      </c>
      <c r="B11" s="38" t="s">
        <v>24</v>
      </c>
      <c r="C11" s="20" t="s">
        <v>25</v>
      </c>
      <c r="D11" s="163">
        <f>2.2*2.6+7.3*3.6</f>
        <v>32</v>
      </c>
      <c r="E11" s="110"/>
      <c r="F11" s="166">
        <f>SUM(E11*D11)</f>
        <v>0</v>
      </c>
    </row>
    <row r="12" spans="1:251">
      <c r="A12" s="36"/>
      <c r="B12" s="38"/>
      <c r="C12" s="20"/>
      <c r="D12" s="164"/>
      <c r="E12" s="110"/>
      <c r="F12" s="166"/>
    </row>
    <row r="13" spans="1:251" ht="51">
      <c r="A13" s="36" t="s">
        <v>26</v>
      </c>
      <c r="B13" s="38" t="s">
        <v>275</v>
      </c>
      <c r="C13" s="20" t="s">
        <v>25</v>
      </c>
      <c r="D13" s="163">
        <v>350</v>
      </c>
      <c r="E13" s="110"/>
      <c r="F13" s="166">
        <f>SUM(E13*D13)</f>
        <v>0</v>
      </c>
    </row>
    <row r="14" spans="1:251">
      <c r="A14" s="36"/>
      <c r="B14" s="38"/>
      <c r="C14" s="20"/>
      <c r="D14" s="164"/>
      <c r="E14" s="110"/>
      <c r="F14" s="166"/>
    </row>
    <row r="15" spans="1:251" ht="38.25">
      <c r="A15" s="36" t="s">
        <v>27</v>
      </c>
      <c r="B15" s="38" t="s">
        <v>28</v>
      </c>
      <c r="C15" s="20" t="s">
        <v>25</v>
      </c>
      <c r="D15" s="163">
        <f>SUM(D13)</f>
        <v>350</v>
      </c>
      <c r="E15" s="110"/>
      <c r="F15" s="166">
        <f>SUM(E15*D15)</f>
        <v>0</v>
      </c>
    </row>
    <row r="16" spans="1:251">
      <c r="A16" s="36"/>
      <c r="B16" s="38"/>
      <c r="C16" s="143"/>
      <c r="D16" s="164"/>
      <c r="E16" s="110"/>
      <c r="F16" s="166"/>
    </row>
    <row r="17" spans="1:251" ht="38.25">
      <c r="A17" s="36" t="s">
        <v>274</v>
      </c>
      <c r="B17" s="38" t="s">
        <v>295</v>
      </c>
      <c r="C17" s="143" t="s">
        <v>59</v>
      </c>
      <c r="D17" s="163">
        <v>1</v>
      </c>
      <c r="E17" s="110"/>
      <c r="F17" s="166">
        <f>SUM(E17*D17)</f>
        <v>0</v>
      </c>
    </row>
    <row r="18" spans="1:251">
      <c r="A18" s="28"/>
      <c r="B18" s="29"/>
      <c r="C18" s="30"/>
      <c r="D18" s="164"/>
      <c r="E18" s="32"/>
      <c r="F18" s="167"/>
    </row>
    <row r="19" spans="1:251">
      <c r="A19" s="36" t="s">
        <v>292</v>
      </c>
      <c r="B19" s="38" t="s">
        <v>293</v>
      </c>
      <c r="C19" s="144" t="s">
        <v>22</v>
      </c>
      <c r="D19" s="163">
        <v>1</v>
      </c>
      <c r="E19" s="110"/>
      <c r="F19" s="166">
        <f>SUM(E19*D19)</f>
        <v>0</v>
      </c>
    </row>
    <row r="20" spans="1:251">
      <c r="A20" s="39"/>
      <c r="B20" s="41"/>
      <c r="C20" s="42"/>
      <c r="D20" s="165"/>
      <c r="E20" s="44"/>
      <c r="F20" s="168"/>
    </row>
    <row r="21" spans="1:251">
      <c r="A21" s="36"/>
      <c r="B21" s="45"/>
      <c r="C21" s="34"/>
      <c r="D21" s="35"/>
      <c r="E21" s="46"/>
      <c r="F21" s="166"/>
    </row>
    <row r="22" spans="1:251" s="18" customFormat="1">
      <c r="A22" s="21"/>
      <c r="B22" s="22" t="s">
        <v>13</v>
      </c>
      <c r="C22" s="48"/>
      <c r="D22" s="49"/>
      <c r="E22" s="50"/>
      <c r="F22" s="169">
        <f>SUM(F9:F21)</f>
        <v>0</v>
      </c>
      <c r="G22" s="1"/>
      <c r="H22" s="27"/>
      <c r="I22" s="27"/>
      <c r="J22" s="27"/>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row>
    <row r="23" spans="1:251">
      <c r="A23" s="51"/>
      <c r="C23" s="53"/>
      <c r="D23" s="54"/>
      <c r="E23" s="55"/>
      <c r="F23" s="54"/>
    </row>
  </sheetData>
  <mergeCells count="3">
    <mergeCell ref="B3:F3"/>
    <mergeCell ref="B4:F4"/>
    <mergeCell ref="B5:F5"/>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Q44"/>
  <sheetViews>
    <sheetView topLeftCell="A32" workbookViewId="0">
      <selection activeCell="E40" sqref="E9:E40"/>
    </sheetView>
  </sheetViews>
  <sheetFormatPr defaultRowHeight="15"/>
  <cols>
    <col min="1" max="1" width="7.125" style="56" customWidth="1"/>
    <col min="2" max="2" width="29.5" style="52" customWidth="1"/>
    <col min="3" max="3" width="4.75" style="2" customWidth="1"/>
    <col min="4" max="6" width="9.5" style="11" customWidth="1"/>
    <col min="7" max="7" width="3.375" style="2" customWidth="1"/>
    <col min="8" max="8" width="8.125" style="12" customWidth="1"/>
    <col min="9" max="9" width="8.375" style="12" customWidth="1"/>
    <col min="10" max="10" width="8.25" style="12" customWidth="1"/>
    <col min="11" max="11" width="13.875" style="2" customWidth="1"/>
    <col min="12" max="251" width="8.75" style="2" customWidth="1"/>
    <col min="252" max="1019" width="10.75" customWidth="1"/>
  </cols>
  <sheetData>
    <row r="1" spans="1:251" s="18" customFormat="1">
      <c r="A1" s="58" t="s">
        <v>29</v>
      </c>
      <c r="B1" s="22" t="s">
        <v>5</v>
      </c>
      <c r="C1" s="48"/>
      <c r="D1" s="49"/>
      <c r="E1" s="49"/>
      <c r="F1" s="49"/>
      <c r="G1" s="1"/>
      <c r="H1" s="27"/>
      <c r="I1" s="27"/>
      <c r="J1" s="2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c r="A2" s="37"/>
      <c r="B2" s="45"/>
      <c r="C2"/>
      <c r="D2"/>
      <c r="E2"/>
      <c r="F2"/>
    </row>
    <row r="3" spans="1:251">
      <c r="A3" s="37"/>
      <c r="B3" s="45"/>
      <c r="C3" s="34"/>
      <c r="D3" s="35"/>
      <c r="E3" s="35"/>
      <c r="F3" s="35"/>
    </row>
    <row r="4" spans="1:251" ht="27" customHeight="1">
      <c r="A4" s="37"/>
      <c r="B4" s="148" t="s">
        <v>210</v>
      </c>
      <c r="C4" s="148"/>
      <c r="D4" s="148"/>
      <c r="E4" s="148"/>
      <c r="F4" s="148"/>
    </row>
    <row r="5" spans="1:251" ht="43.5" customHeight="1">
      <c r="A5" s="37"/>
      <c r="B5" s="148" t="s">
        <v>211</v>
      </c>
      <c r="C5" s="148"/>
      <c r="D5" s="148"/>
      <c r="E5" s="148"/>
      <c r="F5" s="148"/>
    </row>
    <row r="6" spans="1:251">
      <c r="A6" s="37"/>
      <c r="B6" s="59"/>
      <c r="C6" s="34"/>
      <c r="D6" s="35"/>
      <c r="E6" s="35"/>
      <c r="F6" s="35"/>
    </row>
    <row r="7" spans="1:251">
      <c r="A7" s="37"/>
      <c r="B7" s="45" t="s">
        <v>30</v>
      </c>
      <c r="C7" s="34" t="s">
        <v>17</v>
      </c>
      <c r="D7" s="35" t="s">
        <v>18</v>
      </c>
      <c r="E7" s="35" t="s">
        <v>19</v>
      </c>
      <c r="F7" s="35" t="s">
        <v>20</v>
      </c>
    </row>
    <row r="8" spans="1:251">
      <c r="A8" s="37"/>
      <c r="B8" s="45"/>
      <c r="C8" s="34"/>
      <c r="D8" s="35"/>
      <c r="E8" s="35"/>
      <c r="F8" s="35"/>
    </row>
    <row r="9" spans="1:251" ht="25.5">
      <c r="A9" s="60" t="s">
        <v>31</v>
      </c>
      <c r="B9" s="61" t="s">
        <v>238</v>
      </c>
      <c r="C9" s="34" t="s">
        <v>22</v>
      </c>
      <c r="D9" s="163">
        <v>1</v>
      </c>
      <c r="E9" s="111"/>
      <c r="F9" s="166">
        <f>SUM(E9*D9)</f>
        <v>0</v>
      </c>
    </row>
    <row r="10" spans="1:251">
      <c r="A10" s="60"/>
      <c r="B10" s="45"/>
      <c r="C10" s="34"/>
      <c r="D10" s="164"/>
      <c r="E10" s="111"/>
      <c r="F10" s="166"/>
    </row>
    <row r="11" spans="1:251" ht="38.25">
      <c r="A11" s="60" t="s">
        <v>32</v>
      </c>
      <c r="B11" s="61" t="s">
        <v>239</v>
      </c>
      <c r="C11" s="34" t="s">
        <v>22</v>
      </c>
      <c r="D11" s="163">
        <v>11</v>
      </c>
      <c r="E11" s="111"/>
      <c r="F11" s="166">
        <f>SUM(E11*D11)</f>
        <v>0</v>
      </c>
    </row>
    <row r="12" spans="1:251">
      <c r="A12" s="60"/>
      <c r="B12" s="45"/>
      <c r="C12" s="34"/>
      <c r="D12" s="164"/>
      <c r="E12" s="111"/>
      <c r="F12" s="166"/>
    </row>
    <row r="13" spans="1:251" ht="38.25">
      <c r="A13" s="60" t="s">
        <v>33</v>
      </c>
      <c r="B13" s="61" t="s">
        <v>276</v>
      </c>
      <c r="C13" s="34" t="s">
        <v>22</v>
      </c>
      <c r="D13" s="163">
        <v>0</v>
      </c>
      <c r="E13" s="111"/>
      <c r="F13" s="166">
        <f>SUM(E13*D13)</f>
        <v>0</v>
      </c>
    </row>
    <row r="14" spans="1:251">
      <c r="A14" s="60"/>
      <c r="B14" s="45"/>
      <c r="C14" s="34"/>
      <c r="D14" s="164"/>
      <c r="E14" s="111"/>
      <c r="F14" s="166"/>
    </row>
    <row r="15" spans="1:251" ht="51">
      <c r="A15" s="60" t="s">
        <v>34</v>
      </c>
      <c r="B15" s="61" t="s">
        <v>240</v>
      </c>
      <c r="C15" s="34" t="s">
        <v>22</v>
      </c>
      <c r="D15" s="163">
        <f>10+10+4+4</f>
        <v>28</v>
      </c>
      <c r="E15" s="111"/>
      <c r="F15" s="166">
        <f>SUM(E15*D15)</f>
        <v>0</v>
      </c>
    </row>
    <row r="16" spans="1:251">
      <c r="A16" s="60"/>
      <c r="B16" s="45"/>
      <c r="C16" s="34"/>
      <c r="D16" s="174"/>
      <c r="E16" s="111"/>
      <c r="F16" s="166"/>
    </row>
    <row r="17" spans="1:6" ht="51">
      <c r="A17" s="60" t="s">
        <v>35</v>
      </c>
      <c r="B17" s="61" t="s">
        <v>167</v>
      </c>
      <c r="C17" s="34" t="s">
        <v>22</v>
      </c>
      <c r="D17" s="163">
        <v>10</v>
      </c>
      <c r="E17" s="111"/>
      <c r="F17" s="166">
        <f>SUM(E17*D17)</f>
        <v>0</v>
      </c>
    </row>
    <row r="18" spans="1:6">
      <c r="A18" s="60"/>
      <c r="B18" s="45"/>
      <c r="C18" s="34"/>
      <c r="D18" s="164"/>
      <c r="E18" s="111"/>
      <c r="F18" s="166"/>
    </row>
    <row r="19" spans="1:6" ht="25.5">
      <c r="A19" s="60" t="s">
        <v>36</v>
      </c>
      <c r="B19" s="61" t="s">
        <v>241</v>
      </c>
      <c r="C19" s="34"/>
      <c r="D19" s="164"/>
      <c r="E19" s="111"/>
      <c r="F19" s="166"/>
    </row>
    <row r="20" spans="1:6">
      <c r="A20" s="60"/>
      <c r="B20" s="45" t="s">
        <v>37</v>
      </c>
      <c r="C20" s="34" t="s">
        <v>22</v>
      </c>
      <c r="D20" s="163">
        <v>6</v>
      </c>
      <c r="E20" s="111"/>
      <c r="F20" s="166">
        <f>SUM(E20*D20)</f>
        <v>0</v>
      </c>
    </row>
    <row r="21" spans="1:6">
      <c r="A21" s="60"/>
      <c r="B21" s="45" t="s">
        <v>38</v>
      </c>
      <c r="C21" s="34" t="s">
        <v>22</v>
      </c>
      <c r="D21" s="163">
        <v>2</v>
      </c>
      <c r="E21" s="111"/>
      <c r="F21" s="166">
        <f>SUM(E21*D21)</f>
        <v>0</v>
      </c>
    </row>
    <row r="22" spans="1:6">
      <c r="A22" s="60"/>
      <c r="B22" s="45" t="s">
        <v>168</v>
      </c>
      <c r="C22" s="34" t="s">
        <v>22</v>
      </c>
      <c r="D22" s="163">
        <v>2</v>
      </c>
      <c r="E22" s="111"/>
      <c r="F22" s="166">
        <f>SUM(E22*D22)</f>
        <v>0</v>
      </c>
    </row>
    <row r="23" spans="1:6">
      <c r="A23" s="60"/>
      <c r="B23" s="45"/>
      <c r="C23" s="34"/>
      <c r="D23" s="163"/>
      <c r="E23" s="111"/>
      <c r="F23" s="166"/>
    </row>
    <row r="24" spans="1:6" ht="38.25">
      <c r="A24" s="60" t="s">
        <v>39</v>
      </c>
      <c r="B24" s="61" t="s">
        <v>242</v>
      </c>
      <c r="C24" s="34" t="s">
        <v>22</v>
      </c>
      <c r="D24" s="163">
        <f>D22+D20</f>
        <v>8</v>
      </c>
      <c r="E24" s="111"/>
      <c r="F24" s="166">
        <f>SUM(E24*D24)</f>
        <v>0</v>
      </c>
    </row>
    <row r="25" spans="1:6">
      <c r="A25" s="60"/>
      <c r="B25" s="61"/>
      <c r="C25" s="34"/>
      <c r="D25" s="163"/>
      <c r="E25" s="111"/>
      <c r="F25" s="166"/>
    </row>
    <row r="26" spans="1:6" ht="66.75" customHeight="1">
      <c r="A26" s="60" t="s">
        <v>40</v>
      </c>
      <c r="B26" s="61" t="s">
        <v>243</v>
      </c>
      <c r="C26" s="34" t="s">
        <v>22</v>
      </c>
      <c r="D26" s="163">
        <f>6</f>
        <v>6</v>
      </c>
      <c r="E26" s="111"/>
      <c r="F26" s="166">
        <f>SUM(E26*D26)</f>
        <v>0</v>
      </c>
    </row>
    <row r="27" spans="1:6">
      <c r="A27" s="60"/>
      <c r="B27" s="61"/>
      <c r="C27" s="34"/>
      <c r="D27" s="164"/>
      <c r="E27" s="111"/>
      <c r="F27" s="166"/>
    </row>
    <row r="28" spans="1:6">
      <c r="A28" s="60" t="s">
        <v>41</v>
      </c>
      <c r="B28" s="61" t="s">
        <v>43</v>
      </c>
      <c r="C28" s="34" t="s">
        <v>22</v>
      </c>
      <c r="D28" s="163">
        <f>D20</f>
        <v>6</v>
      </c>
      <c r="E28" s="111"/>
      <c r="F28" s="166">
        <f>SUM(E28*D28)</f>
        <v>0</v>
      </c>
    </row>
    <row r="29" spans="1:6">
      <c r="A29" s="60"/>
      <c r="B29" s="45"/>
      <c r="C29" s="34"/>
      <c r="D29" s="164"/>
      <c r="E29" s="111"/>
      <c r="F29" s="166"/>
    </row>
    <row r="30" spans="1:6" ht="63.75">
      <c r="A30" s="60" t="s">
        <v>42</v>
      </c>
      <c r="B30" s="61" t="s">
        <v>207</v>
      </c>
      <c r="C30" s="34" t="s">
        <v>25</v>
      </c>
      <c r="D30" s="163">
        <f>40+40+20+20+51</f>
        <v>171</v>
      </c>
      <c r="E30" s="111"/>
      <c r="F30" s="166">
        <f>SUM(E30*D30)</f>
        <v>0</v>
      </c>
    </row>
    <row r="31" spans="1:6">
      <c r="A31" s="60"/>
      <c r="B31" s="61"/>
      <c r="C31" s="34"/>
      <c r="D31" s="163"/>
      <c r="E31" s="111"/>
      <c r="F31" s="166"/>
    </row>
    <row r="32" spans="1:6" ht="63.75">
      <c r="A32" s="60" t="s">
        <v>44</v>
      </c>
      <c r="B32" s="134" t="s">
        <v>244</v>
      </c>
      <c r="C32" s="34" t="s">
        <v>25</v>
      </c>
      <c r="D32" s="172">
        <f>6.8+40</f>
        <v>46.8</v>
      </c>
      <c r="E32" s="111"/>
      <c r="F32" s="166">
        <f>SUM(E32*D32)</f>
        <v>0</v>
      </c>
    </row>
    <row r="33" spans="1:251">
      <c r="A33" s="60"/>
      <c r="B33" s="45"/>
      <c r="C33" s="34"/>
      <c r="D33" s="164"/>
      <c r="E33" s="111"/>
      <c r="F33" s="166"/>
    </row>
    <row r="34" spans="1:251" ht="51">
      <c r="A34" s="60" t="s">
        <v>45</v>
      </c>
      <c r="B34" s="61" t="s">
        <v>245</v>
      </c>
      <c r="C34" s="34" t="s">
        <v>25</v>
      </c>
      <c r="D34" s="163">
        <v>202.8</v>
      </c>
      <c r="E34" s="111"/>
      <c r="F34" s="166">
        <f>SUM(E34*D34)</f>
        <v>0</v>
      </c>
    </row>
    <row r="35" spans="1:251">
      <c r="A35" s="60"/>
      <c r="B35" s="61"/>
      <c r="C35" s="34"/>
      <c r="D35" s="164"/>
      <c r="E35" s="111"/>
      <c r="F35" s="166"/>
    </row>
    <row r="36" spans="1:251" ht="51">
      <c r="A36" s="60" t="s">
        <v>46</v>
      </c>
      <c r="B36" s="61" t="s">
        <v>246</v>
      </c>
      <c r="C36" s="34" t="s">
        <v>47</v>
      </c>
      <c r="D36" s="163">
        <f>(0.4+0.4+0.95+0.1+0.05+0.2+0.45+0.65+0.2+0.8+0.4+1.2+0.4+0.65+0.9)*3.61</f>
        <v>27.977500000000006</v>
      </c>
      <c r="E36" s="111"/>
      <c r="F36" s="166">
        <f>SUM(E36*D36)</f>
        <v>0</v>
      </c>
    </row>
    <row r="37" spans="1:251">
      <c r="A37" s="60"/>
      <c r="B37" s="61"/>
      <c r="C37" s="34"/>
      <c r="D37" s="164"/>
      <c r="E37" s="111"/>
      <c r="F37" s="166"/>
    </row>
    <row r="38" spans="1:251" ht="51">
      <c r="A38" s="60" t="s">
        <v>206</v>
      </c>
      <c r="B38" s="61" t="s">
        <v>48</v>
      </c>
      <c r="C38" s="34" t="s">
        <v>22</v>
      </c>
      <c r="D38" s="163">
        <v>2</v>
      </c>
      <c r="E38" s="111"/>
      <c r="F38" s="166">
        <f>SUM(E38*D38)</f>
        <v>0</v>
      </c>
    </row>
    <row r="39" spans="1:251">
      <c r="A39" s="60"/>
      <c r="B39" s="61"/>
      <c r="C39" s="34"/>
      <c r="D39" s="163"/>
      <c r="E39" s="111"/>
      <c r="F39" s="166"/>
    </row>
    <row r="40" spans="1:251" s="65" customFormat="1" ht="38.25">
      <c r="A40" s="60" t="s">
        <v>255</v>
      </c>
      <c r="B40" s="45" t="s">
        <v>258</v>
      </c>
      <c r="C40" s="34" t="s">
        <v>25</v>
      </c>
      <c r="D40" s="163">
        <f>10.5*3</f>
        <v>31.5</v>
      </c>
      <c r="E40" s="111"/>
      <c r="F40" s="166">
        <f>SUM(E40*D40)</f>
        <v>0</v>
      </c>
      <c r="G40" s="64"/>
      <c r="H40" s="63"/>
      <c r="I40" s="63"/>
      <c r="J40" s="63"/>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row>
    <row r="41" spans="1:251">
      <c r="A41" s="36"/>
      <c r="B41" s="45"/>
      <c r="C41" s="34"/>
      <c r="D41" s="35"/>
      <c r="E41" s="35"/>
      <c r="F41" s="166"/>
    </row>
    <row r="42" spans="1:251">
      <c r="A42" s="66"/>
      <c r="B42" s="67"/>
      <c r="C42" s="68"/>
      <c r="D42" s="69"/>
      <c r="E42" s="69"/>
      <c r="F42" s="173"/>
    </row>
    <row r="43" spans="1:251" s="18" customFormat="1">
      <c r="A43" s="70"/>
      <c r="B43" s="22" t="s">
        <v>13</v>
      </c>
      <c r="C43" s="48"/>
      <c r="D43" s="49"/>
      <c r="E43" s="49"/>
      <c r="F43" s="169">
        <f>SUM(F9:F42)</f>
        <v>0</v>
      </c>
      <c r="G43" s="1"/>
      <c r="H43" s="27"/>
      <c r="I43" s="27"/>
      <c r="J43" s="27"/>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row>
    <row r="44" spans="1:251">
      <c r="A44" s="51"/>
      <c r="C44" s="53"/>
      <c r="D44" s="54"/>
      <c r="E44" s="54"/>
      <c r="F44" s="54"/>
    </row>
  </sheetData>
  <mergeCells count="2">
    <mergeCell ref="B4:F4"/>
    <mergeCell ref="B5:F5"/>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Q22"/>
  <sheetViews>
    <sheetView workbookViewId="0">
      <selection activeCell="E9" sqref="E5:E9"/>
    </sheetView>
  </sheetViews>
  <sheetFormatPr defaultRowHeight="15"/>
  <cols>
    <col min="1" max="1" width="7.125" style="56" customWidth="1"/>
    <col min="2" max="2" width="29.5" style="52" customWidth="1"/>
    <col min="3" max="3" width="4.75" style="2" customWidth="1"/>
    <col min="4" max="6" width="9.5" style="11" customWidth="1"/>
    <col min="7" max="7" width="3.375" style="2" customWidth="1"/>
    <col min="8" max="8" width="8.125" style="12" customWidth="1"/>
    <col min="9" max="9" width="8.375" style="12" customWidth="1"/>
    <col min="10" max="10" width="8.25" style="12" customWidth="1"/>
    <col min="11" max="11" width="13.875" style="2" customWidth="1"/>
    <col min="12" max="251" width="8.75" style="2" customWidth="1"/>
    <col min="252" max="1019" width="10.75" customWidth="1"/>
  </cols>
  <sheetData>
    <row r="1" spans="1:251" s="18" customFormat="1">
      <c r="A1" s="21">
        <v>3</v>
      </c>
      <c r="B1" s="22" t="s">
        <v>6</v>
      </c>
      <c r="C1" s="48"/>
      <c r="D1" s="49"/>
      <c r="E1" s="49"/>
      <c r="F1" s="49"/>
      <c r="G1" s="1"/>
      <c r="H1" s="27"/>
      <c r="I1" s="27"/>
      <c r="J1" s="2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c r="A2" s="36"/>
      <c r="B2" s="45"/>
      <c r="C2" s="34"/>
      <c r="D2" s="35"/>
      <c r="E2" s="35"/>
      <c r="F2" s="35"/>
    </row>
    <row r="3" spans="1:251">
      <c r="A3" s="36"/>
      <c r="B3" s="45"/>
      <c r="C3" s="34" t="s">
        <v>17</v>
      </c>
      <c r="D3" s="35" t="s">
        <v>18</v>
      </c>
      <c r="E3" s="35" t="s">
        <v>19</v>
      </c>
      <c r="F3" s="35" t="s">
        <v>20</v>
      </c>
    </row>
    <row r="4" spans="1:251">
      <c r="A4" s="36"/>
      <c r="B4" s="45"/>
      <c r="C4" s="34"/>
      <c r="D4" s="35"/>
      <c r="E4" s="35"/>
      <c r="F4" s="35"/>
    </row>
    <row r="5" spans="1:251" s="65" customFormat="1" ht="51">
      <c r="A5" s="60" t="s">
        <v>255</v>
      </c>
      <c r="B5" s="45" t="s">
        <v>291</v>
      </c>
      <c r="C5" s="34" t="s">
        <v>25</v>
      </c>
      <c r="D5" s="163">
        <f>10.5*3</f>
        <v>31.5</v>
      </c>
      <c r="E5" s="111"/>
      <c r="F5" s="166">
        <f>SUM(E5*D5)</f>
        <v>0</v>
      </c>
      <c r="G5" s="64"/>
      <c r="H5" s="63"/>
      <c r="I5" s="63"/>
      <c r="J5" s="63"/>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row>
    <row r="6" spans="1:251">
      <c r="A6" s="36"/>
      <c r="B6" s="45"/>
      <c r="C6" s="34"/>
      <c r="D6" s="164"/>
      <c r="E6" s="35"/>
      <c r="F6" s="166"/>
    </row>
    <row r="7" spans="1:251" s="65" customFormat="1">
      <c r="A7" s="60" t="s">
        <v>256</v>
      </c>
      <c r="B7" s="45" t="s">
        <v>49</v>
      </c>
      <c r="C7" s="34" t="s">
        <v>50</v>
      </c>
      <c r="D7" s="163">
        <v>25</v>
      </c>
      <c r="E7" s="111"/>
      <c r="F7" s="166">
        <f>SUM(E7*D7)</f>
        <v>0</v>
      </c>
      <c r="G7" s="64"/>
      <c r="H7" s="63"/>
      <c r="I7" s="63"/>
      <c r="J7" s="63"/>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row>
    <row r="8" spans="1:251" s="65" customFormat="1">
      <c r="A8" s="36"/>
      <c r="B8" s="45"/>
      <c r="C8" s="34"/>
      <c r="D8" s="164"/>
      <c r="E8" s="111"/>
      <c r="F8" s="166"/>
      <c r="G8" s="64"/>
      <c r="H8" s="63"/>
      <c r="I8" s="63"/>
      <c r="J8" s="63"/>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row>
    <row r="9" spans="1:251" s="65" customFormat="1">
      <c r="A9" s="60" t="s">
        <v>257</v>
      </c>
      <c r="B9" s="109" t="s">
        <v>51</v>
      </c>
      <c r="C9" s="108" t="s">
        <v>50</v>
      </c>
      <c r="D9" s="176">
        <v>25</v>
      </c>
      <c r="E9" s="110"/>
      <c r="F9" s="175">
        <f>SUM(E9*D9)</f>
        <v>0</v>
      </c>
      <c r="G9" s="64"/>
      <c r="H9" s="63"/>
      <c r="I9" s="63"/>
      <c r="J9" s="63"/>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row>
    <row r="10" spans="1:251" s="65" customFormat="1">
      <c r="A10" s="116"/>
      <c r="B10" s="117"/>
      <c r="C10" s="118"/>
      <c r="D10" s="115"/>
      <c r="E10" s="119"/>
      <c r="F10" s="168"/>
      <c r="G10" s="64"/>
      <c r="H10" s="63"/>
      <c r="I10" s="63"/>
      <c r="J10" s="63"/>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row>
    <row r="11" spans="1:251" s="65" customFormat="1">
      <c r="A11" s="36"/>
      <c r="B11" s="45"/>
      <c r="C11" s="34"/>
      <c r="D11" s="35"/>
      <c r="E11" s="35"/>
      <c r="F11" s="166"/>
      <c r="G11" s="64"/>
      <c r="H11" s="63"/>
      <c r="I11" s="63"/>
      <c r="J11" s="63"/>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row>
    <row r="12" spans="1:251" s="74" customFormat="1">
      <c r="A12" s="21"/>
      <c r="B12" s="22" t="s">
        <v>13</v>
      </c>
      <c r="C12" s="48"/>
      <c r="D12" s="49"/>
      <c r="E12" s="49"/>
      <c r="F12" s="169">
        <f>SUM(F5:F11)</f>
        <v>0</v>
      </c>
      <c r="G12" s="73"/>
      <c r="H12" s="72"/>
      <c r="I12" s="72"/>
      <c r="J12" s="72"/>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row>
    <row r="13" spans="1:251">
      <c r="A13" s="51"/>
      <c r="C13" s="53"/>
      <c r="D13" s="54"/>
      <c r="E13" s="54"/>
      <c r="F13" s="54"/>
    </row>
    <row r="14" spans="1:251">
      <c r="A14" s="51"/>
      <c r="C14" s="53"/>
      <c r="D14" s="54"/>
      <c r="E14" s="54"/>
      <c r="F14" s="54"/>
    </row>
    <row r="15" spans="1:251">
      <c r="A15" s="51"/>
      <c r="C15" s="53"/>
      <c r="D15" s="54"/>
      <c r="E15" s="54"/>
      <c r="F15" s="54"/>
    </row>
    <row r="16" spans="1:251">
      <c r="A16" s="51"/>
      <c r="C16" s="53"/>
      <c r="D16" s="54"/>
      <c r="E16" s="54"/>
      <c r="F16" s="54"/>
    </row>
    <row r="17" spans="1:6">
      <c r="A17" s="51"/>
      <c r="C17" s="53"/>
      <c r="D17" s="54"/>
      <c r="E17" s="54"/>
      <c r="F17" s="54"/>
    </row>
    <row r="18" spans="1:6">
      <c r="A18" s="51"/>
      <c r="C18" s="53"/>
      <c r="D18" s="54"/>
      <c r="E18" s="54"/>
      <c r="F18" s="54"/>
    </row>
    <row r="19" spans="1:6">
      <c r="A19" s="51"/>
      <c r="C19" s="53"/>
      <c r="D19" s="54"/>
      <c r="E19" s="54"/>
      <c r="F19" s="54"/>
    </row>
    <row r="20" spans="1:6">
      <c r="A20" s="51"/>
      <c r="C20" s="53"/>
      <c r="D20" s="54"/>
      <c r="E20" s="54"/>
      <c r="F20" s="54"/>
    </row>
    <row r="21" spans="1:6">
      <c r="A21" s="51"/>
      <c r="C21" s="53"/>
      <c r="D21" s="54"/>
      <c r="E21" s="54"/>
      <c r="F21" s="54"/>
    </row>
    <row r="22" spans="1:6">
      <c r="A22" s="51"/>
      <c r="C22" s="53"/>
      <c r="D22" s="54"/>
      <c r="E22" s="54"/>
      <c r="F22" s="54"/>
    </row>
  </sheetData>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T15"/>
  <sheetViews>
    <sheetView workbookViewId="0">
      <selection activeCell="J9" sqref="J9"/>
    </sheetView>
  </sheetViews>
  <sheetFormatPr defaultRowHeight="15"/>
  <cols>
    <col min="1" max="1" width="29.5" style="80" customWidth="1"/>
    <col min="2" max="2" width="4.75" style="64" customWidth="1"/>
    <col min="3" max="5" width="9.5" style="62" customWidth="1"/>
    <col min="6" max="6" width="5.375" style="62" customWidth="1"/>
    <col min="7" max="7" width="13.875" style="62" customWidth="1"/>
    <col min="8" max="8" width="8.25" style="63" customWidth="1"/>
    <col min="9" max="9" width="11.375" style="64" customWidth="1"/>
    <col min="10" max="10" width="3.375" style="64" customWidth="1"/>
    <col min="11" max="11" width="8.125" style="63" customWidth="1"/>
    <col min="12" max="12" width="8.375" style="63" customWidth="1"/>
    <col min="13" max="13" width="8.25" style="63" customWidth="1"/>
    <col min="14" max="14" width="13.875" style="64" customWidth="1"/>
    <col min="15" max="254" width="8.5" style="64" customWidth="1"/>
    <col min="255" max="1022" width="10.75" style="65" customWidth="1"/>
    <col min="1023" max="16384" width="9" style="65"/>
  </cols>
  <sheetData>
    <row r="1" spans="1:254" s="74" customFormat="1">
      <c r="A1" s="22" t="s">
        <v>52</v>
      </c>
      <c r="B1" s="48"/>
      <c r="C1" s="49"/>
      <c r="D1" s="49"/>
      <c r="E1" s="49"/>
      <c r="F1" s="71"/>
      <c r="G1" s="71"/>
      <c r="H1" s="72"/>
      <c r="I1" s="73"/>
      <c r="J1" s="73"/>
      <c r="K1" s="72"/>
      <c r="L1" s="72"/>
      <c r="M1" s="72"/>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row>
    <row r="2" spans="1:254">
      <c r="A2" s="45"/>
      <c r="B2" s="34"/>
      <c r="C2" s="35"/>
      <c r="D2" s="35"/>
      <c r="E2" s="35"/>
    </row>
    <row r="3" spans="1:254" ht="65.25" customHeight="1">
      <c r="A3" s="151" t="s">
        <v>53</v>
      </c>
      <c r="B3" s="151"/>
      <c r="C3" s="151"/>
      <c r="D3" s="151"/>
      <c r="E3" s="151"/>
      <c r="F3" s="65"/>
      <c r="G3" s="65"/>
    </row>
    <row r="4" spans="1:254">
      <c r="A4" s="152"/>
      <c r="B4" s="152"/>
      <c r="C4" s="152"/>
      <c r="D4" s="152"/>
      <c r="E4" s="152"/>
      <c r="F4" s="65"/>
      <c r="G4" s="65"/>
    </row>
    <row r="5" spans="1:254" ht="40.5" customHeight="1">
      <c r="A5" s="151" t="s">
        <v>213</v>
      </c>
      <c r="B5" s="151"/>
      <c r="C5" s="151"/>
      <c r="D5" s="151"/>
      <c r="E5" s="151"/>
      <c r="F5" s="65"/>
      <c r="G5" s="65"/>
    </row>
    <row r="6" spans="1:254">
      <c r="A6" s="152"/>
      <c r="B6" s="152"/>
      <c r="C6" s="152"/>
      <c r="D6" s="152"/>
      <c r="E6" s="152"/>
      <c r="F6" s="65"/>
      <c r="G6" s="65"/>
    </row>
    <row r="7" spans="1:254" ht="42" customHeight="1">
      <c r="A7" s="151" t="s">
        <v>214</v>
      </c>
      <c r="B7" s="151"/>
      <c r="C7" s="151"/>
      <c r="D7" s="151"/>
      <c r="E7" s="151"/>
      <c r="F7" s="65"/>
      <c r="G7" s="65"/>
    </row>
    <row r="8" spans="1:254">
      <c r="A8" s="150"/>
      <c r="B8" s="150"/>
      <c r="C8" s="150"/>
      <c r="D8" s="150"/>
      <c r="E8" s="150"/>
    </row>
    <row r="9" spans="1:254" ht="29.25" customHeight="1">
      <c r="A9" s="149" t="s">
        <v>54</v>
      </c>
      <c r="B9" s="149"/>
      <c r="C9" s="149"/>
      <c r="D9" s="149"/>
      <c r="E9" s="149"/>
    </row>
    <row r="10" spans="1:254">
      <c r="A10" s="150"/>
      <c r="B10" s="150"/>
      <c r="C10" s="150"/>
      <c r="D10" s="150"/>
      <c r="E10" s="150"/>
    </row>
    <row r="11" spans="1:254" ht="40.5" customHeight="1">
      <c r="A11" s="151" t="s">
        <v>215</v>
      </c>
      <c r="B11" s="151"/>
      <c r="C11" s="151"/>
      <c r="D11" s="151"/>
      <c r="E11" s="151"/>
    </row>
    <row r="12" spans="1:254">
      <c r="A12" s="152"/>
      <c r="B12" s="152"/>
      <c r="C12" s="152"/>
      <c r="D12" s="152"/>
      <c r="E12" s="152"/>
      <c r="F12" s="31"/>
    </row>
    <row r="13" spans="1:254" ht="132" customHeight="1">
      <c r="A13" s="151" t="s">
        <v>216</v>
      </c>
      <c r="B13" s="151"/>
      <c r="C13" s="151"/>
      <c r="D13" s="151"/>
      <c r="E13" s="151"/>
      <c r="F13" s="31"/>
    </row>
    <row r="14" spans="1:254">
      <c r="A14" s="65"/>
      <c r="B14" s="65"/>
      <c r="C14" s="65"/>
      <c r="D14" s="65"/>
      <c r="E14" s="65"/>
    </row>
    <row r="15" spans="1:254">
      <c r="A15" s="45"/>
      <c r="B15" s="34"/>
      <c r="C15" s="35"/>
      <c r="D15" s="35"/>
      <c r="E15" s="35"/>
    </row>
  </sheetData>
  <mergeCells count="11">
    <mergeCell ref="A8:E8"/>
    <mergeCell ref="A3:E3"/>
    <mergeCell ref="A4:E4"/>
    <mergeCell ref="A5:E5"/>
    <mergeCell ref="A6:E6"/>
    <mergeCell ref="A7:E7"/>
    <mergeCell ref="A9:E9"/>
    <mergeCell ref="A10:E10"/>
    <mergeCell ref="A11:E11"/>
    <mergeCell ref="A12:E12"/>
    <mergeCell ref="A13:E13"/>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colBreaks count="1" manualBreakCount="1">
    <brk id="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Q44"/>
  <sheetViews>
    <sheetView topLeftCell="A34" workbookViewId="0">
      <selection activeCell="E40" sqref="E13:E40"/>
    </sheetView>
  </sheetViews>
  <sheetFormatPr defaultRowHeight="15"/>
  <cols>
    <col min="1" max="1" width="7.125" style="78" customWidth="1"/>
    <col min="2" max="2" width="29.5" style="80" customWidth="1"/>
    <col min="3" max="3" width="4.75" style="64" customWidth="1"/>
    <col min="4" max="6" width="9.5" style="62" customWidth="1"/>
    <col min="7" max="7" width="3.375" style="64" customWidth="1"/>
    <col min="8" max="8" width="8.125" style="63" customWidth="1"/>
    <col min="9" max="9" width="8.375" style="63" customWidth="1"/>
    <col min="10" max="10" width="8.25" style="63" customWidth="1"/>
    <col min="11" max="11" width="13.875" style="64" customWidth="1"/>
    <col min="12" max="251" width="8.5" style="64" customWidth="1"/>
    <col min="252" max="1019" width="10.75" style="65" customWidth="1"/>
    <col min="1020" max="16384" width="9" style="65"/>
  </cols>
  <sheetData>
    <row r="1" spans="1:251" s="74" customFormat="1">
      <c r="A1" s="21">
        <v>4</v>
      </c>
      <c r="B1" s="22" t="s">
        <v>7</v>
      </c>
      <c r="C1" s="48"/>
      <c r="D1" s="49"/>
      <c r="E1" s="49"/>
      <c r="F1" s="49"/>
      <c r="G1" s="73"/>
      <c r="H1" s="72"/>
      <c r="I1" s="72"/>
      <c r="J1" s="72"/>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row>
    <row r="2" spans="1:251">
      <c r="A2" s="36"/>
      <c r="B2" s="45"/>
      <c r="C2" s="34"/>
      <c r="D2" s="35"/>
      <c r="E2" s="35"/>
      <c r="F2" s="35"/>
    </row>
    <row r="3" spans="1:251" ht="30" customHeight="1">
      <c r="A3" s="36"/>
      <c r="B3" s="149" t="s">
        <v>63</v>
      </c>
      <c r="C3" s="149"/>
      <c r="D3" s="149"/>
      <c r="E3" s="149"/>
      <c r="F3" s="149"/>
    </row>
    <row r="4" spans="1:251" ht="29.25" customHeight="1">
      <c r="A4" s="36"/>
      <c r="B4" s="149" t="s">
        <v>217</v>
      </c>
      <c r="C4" s="149"/>
      <c r="D4" s="149"/>
      <c r="E4" s="149"/>
      <c r="F4" s="149"/>
    </row>
    <row r="5" spans="1:251" ht="28.5" customHeight="1">
      <c r="A5" s="36"/>
      <c r="B5" s="149" t="s">
        <v>218</v>
      </c>
      <c r="C5" s="149"/>
      <c r="D5" s="149"/>
      <c r="E5" s="149"/>
      <c r="F5" s="149"/>
    </row>
    <row r="6" spans="1:251" ht="39" customHeight="1">
      <c r="A6" s="36"/>
      <c r="B6" s="149" t="s">
        <v>55</v>
      </c>
      <c r="C6" s="149"/>
      <c r="D6" s="149"/>
      <c r="E6" s="149"/>
      <c r="F6" s="149"/>
    </row>
    <row r="7" spans="1:251" ht="18" customHeight="1">
      <c r="A7" s="36"/>
      <c r="B7" s="149" t="s">
        <v>56</v>
      </c>
      <c r="C7" s="149"/>
      <c r="D7" s="149"/>
      <c r="E7" s="149"/>
      <c r="F7" s="149"/>
    </row>
    <row r="8" spans="1:251" ht="15" customHeight="1">
      <c r="A8" s="36"/>
      <c r="B8" s="149" t="s">
        <v>289</v>
      </c>
      <c r="C8" s="149"/>
      <c r="D8" s="149"/>
      <c r="E8" s="149"/>
      <c r="F8" s="149"/>
    </row>
    <row r="9" spans="1:251">
      <c r="A9" s="36"/>
      <c r="B9" s="149" t="s">
        <v>57</v>
      </c>
      <c r="C9" s="149"/>
      <c r="D9" s="149"/>
      <c r="E9" s="149"/>
      <c r="F9" s="149"/>
    </row>
    <row r="10" spans="1:251">
      <c r="A10" s="36"/>
      <c r="B10" s="106"/>
      <c r="C10" s="34"/>
      <c r="D10" s="35"/>
      <c r="E10" s="35"/>
      <c r="F10" s="35"/>
    </row>
    <row r="11" spans="1:251">
      <c r="A11" s="36"/>
      <c r="B11" s="106"/>
      <c r="C11" s="34" t="s">
        <v>17</v>
      </c>
      <c r="D11" s="35" t="s">
        <v>18</v>
      </c>
      <c r="E11" s="35" t="s">
        <v>19</v>
      </c>
      <c r="F11" s="35" t="s">
        <v>20</v>
      </c>
    </row>
    <row r="12" spans="1:251">
      <c r="A12" s="36"/>
      <c r="B12" s="45"/>
      <c r="C12" s="34"/>
      <c r="D12" s="35"/>
      <c r="E12" s="35"/>
      <c r="F12" s="35"/>
    </row>
    <row r="13" spans="1:251" ht="255">
      <c r="A13" s="36" t="s">
        <v>58</v>
      </c>
      <c r="B13" s="121" t="s">
        <v>219</v>
      </c>
      <c r="C13" s="34"/>
      <c r="D13" s="164"/>
      <c r="E13" s="75"/>
      <c r="F13" s="166"/>
    </row>
    <row r="14" spans="1:251">
      <c r="A14" s="36"/>
      <c r="B14" s="45"/>
      <c r="C14" s="34"/>
      <c r="D14" s="164"/>
      <c r="E14" s="75"/>
      <c r="F14" s="166"/>
    </row>
    <row r="15" spans="1:251" ht="141" customHeight="1">
      <c r="A15" s="122" t="s">
        <v>170</v>
      </c>
      <c r="B15" s="125" t="s">
        <v>277</v>
      </c>
      <c r="C15" s="34" t="s">
        <v>25</v>
      </c>
      <c r="D15" s="163">
        <f>(3.2*3.6*2)+(2.95*3.6*3)+1.3*1</f>
        <v>56.2</v>
      </c>
      <c r="E15" s="35"/>
      <c r="F15" s="166">
        <f>SUM(E15*D15)</f>
        <v>0</v>
      </c>
    </row>
    <row r="16" spans="1:251">
      <c r="A16" s="122"/>
      <c r="B16" s="123"/>
      <c r="C16" s="34"/>
      <c r="D16" s="163"/>
      <c r="E16" s="35"/>
      <c r="F16" s="166"/>
    </row>
    <row r="17" spans="1:6" ht="141.75" customHeight="1">
      <c r="A17" s="122" t="s">
        <v>171</v>
      </c>
      <c r="B17" s="125" t="s">
        <v>278</v>
      </c>
      <c r="C17" s="34" t="s">
        <v>25</v>
      </c>
      <c r="D17" s="163">
        <f>(5.8*3.6*3)+(0.8*3.6*5)+(1.9*3.6*1)</f>
        <v>83.88000000000001</v>
      </c>
      <c r="E17" s="35"/>
      <c r="F17" s="166">
        <f>SUM(E17*D17)</f>
        <v>0</v>
      </c>
    </row>
    <row r="18" spans="1:6">
      <c r="A18" s="36"/>
      <c r="B18" s="45"/>
      <c r="C18" s="34"/>
      <c r="D18" s="177"/>
      <c r="E18" s="35"/>
      <c r="F18" s="166"/>
    </row>
    <row r="19" spans="1:6" ht="166.5" customHeight="1">
      <c r="A19" s="122" t="s">
        <v>169</v>
      </c>
      <c r="B19" s="125" t="s">
        <v>279</v>
      </c>
      <c r="C19" s="34" t="s">
        <v>25</v>
      </c>
      <c r="D19" s="163">
        <f>(1.9*3.6*3)</f>
        <v>20.52</v>
      </c>
      <c r="E19" s="35"/>
      <c r="F19" s="166">
        <f>SUM(E19*D19)</f>
        <v>0</v>
      </c>
    </row>
    <row r="20" spans="1:6">
      <c r="A20" s="122"/>
      <c r="B20" s="123"/>
      <c r="C20" s="34"/>
      <c r="D20" s="163"/>
      <c r="E20" s="35"/>
      <c r="F20" s="166"/>
    </row>
    <row r="21" spans="1:6" ht="153">
      <c r="A21" s="122" t="s">
        <v>172</v>
      </c>
      <c r="B21" s="125" t="s">
        <v>280</v>
      </c>
      <c r="C21" s="34" t="s">
        <v>25</v>
      </c>
      <c r="D21" s="163">
        <f>(1.9*3.6*2)+(0.9*3.6*1)</f>
        <v>16.920000000000002</v>
      </c>
      <c r="E21" s="35"/>
      <c r="F21" s="166">
        <f>SUM(E21*D21)</f>
        <v>0</v>
      </c>
    </row>
    <row r="22" spans="1:6">
      <c r="A22" s="122"/>
      <c r="B22" s="123"/>
      <c r="C22" s="34"/>
      <c r="D22" s="163"/>
      <c r="E22" s="35"/>
      <c r="F22" s="166"/>
    </row>
    <row r="23" spans="1:6" ht="103.5" customHeight="1">
      <c r="A23" s="122" t="s">
        <v>173</v>
      </c>
      <c r="B23" s="125" t="s">
        <v>281</v>
      </c>
      <c r="C23" s="34" t="s">
        <v>25</v>
      </c>
      <c r="D23" s="163">
        <f>(5.7*3.6*2)+(2.75*3.6*3)</f>
        <v>70.740000000000009</v>
      </c>
      <c r="E23" s="35"/>
      <c r="F23" s="166">
        <f>SUM(E23*D23)</f>
        <v>0</v>
      </c>
    </row>
    <row r="24" spans="1:6">
      <c r="A24" s="122"/>
      <c r="B24" s="123"/>
      <c r="C24" s="34"/>
      <c r="D24" s="163"/>
      <c r="E24" s="35"/>
      <c r="F24" s="166"/>
    </row>
    <row r="25" spans="1:6" ht="114" customHeight="1">
      <c r="A25" s="122" t="s">
        <v>174</v>
      </c>
      <c r="B25" s="125" t="s">
        <v>282</v>
      </c>
      <c r="C25" s="34" t="s">
        <v>25</v>
      </c>
      <c r="D25" s="163">
        <f>(1.7*3.6*1)</f>
        <v>6.12</v>
      </c>
      <c r="E25" s="35"/>
      <c r="F25" s="166">
        <f>SUM(E25*D25)</f>
        <v>0</v>
      </c>
    </row>
    <row r="26" spans="1:6">
      <c r="A26" s="122"/>
      <c r="B26" s="123"/>
      <c r="C26" s="34"/>
      <c r="D26" s="163"/>
      <c r="E26" s="35"/>
      <c r="F26" s="166"/>
    </row>
    <row r="27" spans="1:6" ht="102.75" customHeight="1">
      <c r="A27" s="122" t="s">
        <v>175</v>
      </c>
      <c r="B27" s="125" t="s">
        <v>284</v>
      </c>
      <c r="C27" s="34" t="s">
        <v>25</v>
      </c>
      <c r="D27" s="163">
        <f>(1.4*3.6*1)</f>
        <v>5.04</v>
      </c>
      <c r="E27" s="35"/>
      <c r="F27" s="166">
        <f>SUM(E27*D27)</f>
        <v>0</v>
      </c>
    </row>
    <row r="28" spans="1:6">
      <c r="A28" s="36"/>
      <c r="B28" s="45"/>
      <c r="C28" s="34"/>
      <c r="D28" s="177"/>
      <c r="E28" s="35"/>
      <c r="F28" s="166"/>
    </row>
    <row r="29" spans="1:6" ht="101.25" customHeight="1">
      <c r="A29" s="36" t="s">
        <v>60</v>
      </c>
      <c r="B29" s="120" t="s">
        <v>283</v>
      </c>
      <c r="C29" s="34" t="s">
        <v>25</v>
      </c>
      <c r="D29" s="163">
        <f>5.7*3.6</f>
        <v>20.52</v>
      </c>
      <c r="E29" s="35"/>
      <c r="F29" s="166">
        <f>SUM(E29*D29)</f>
        <v>0</v>
      </c>
    </row>
    <row r="30" spans="1:6">
      <c r="A30" s="36"/>
      <c r="B30" s="22"/>
      <c r="C30" s="34"/>
      <c r="D30" s="177"/>
      <c r="E30" s="35"/>
      <c r="F30" s="166"/>
    </row>
    <row r="31" spans="1:6" ht="318.75" customHeight="1">
      <c r="A31" s="36" t="s">
        <v>61</v>
      </c>
      <c r="B31" s="45" t="s">
        <v>285</v>
      </c>
      <c r="C31" s="34" t="s">
        <v>25</v>
      </c>
      <c r="D31" s="163">
        <f>49.2+11.25+8.19+24.57</f>
        <v>93.210000000000008</v>
      </c>
      <c r="E31" s="35"/>
      <c r="F31" s="166">
        <f>SUM(E31*D31)</f>
        <v>0</v>
      </c>
    </row>
    <row r="32" spans="1:6">
      <c r="A32" s="36"/>
      <c r="B32" s="45"/>
      <c r="C32" s="34"/>
      <c r="D32" s="164"/>
      <c r="E32" s="35"/>
      <c r="F32" s="166"/>
    </row>
    <row r="33" spans="1:251" ht="140.25">
      <c r="A33" s="36" t="s">
        <v>259</v>
      </c>
      <c r="B33" s="45" t="s">
        <v>231</v>
      </c>
      <c r="C33" s="34" t="s">
        <v>25</v>
      </c>
      <c r="D33" s="163">
        <f>65.69+(80.69-44.01)</f>
        <v>102.37</v>
      </c>
      <c r="E33" s="35"/>
      <c r="F33" s="166">
        <f>D33*E33</f>
        <v>0</v>
      </c>
    </row>
    <row r="34" spans="1:251">
      <c r="A34" s="36"/>
      <c r="B34" s="45"/>
      <c r="C34" s="34"/>
      <c r="D34" s="163"/>
      <c r="E34" s="35"/>
      <c r="F34" s="166"/>
    </row>
    <row r="35" spans="1:251" ht="38.25">
      <c r="A35" s="36" t="s">
        <v>62</v>
      </c>
      <c r="B35" s="45" t="s">
        <v>220</v>
      </c>
      <c r="C35" s="34" t="s">
        <v>25</v>
      </c>
      <c r="D35" s="163">
        <f>4.12+3.22+3.51+3.22+4.12+3.22</f>
        <v>21.41</v>
      </c>
      <c r="E35" s="35"/>
      <c r="F35" s="166">
        <f>D35*E35</f>
        <v>0</v>
      </c>
    </row>
    <row r="36" spans="1:251">
      <c r="A36" s="36"/>
      <c r="B36" s="45"/>
      <c r="C36" s="34"/>
      <c r="D36" s="163"/>
      <c r="E36" s="35"/>
      <c r="F36" s="166"/>
    </row>
    <row r="37" spans="1:251">
      <c r="A37" s="36"/>
      <c r="B37" s="45"/>
      <c r="C37" s="34"/>
      <c r="D37" s="163"/>
      <c r="E37" s="35"/>
      <c r="F37" s="166"/>
    </row>
    <row r="38" spans="1:251" ht="127.5">
      <c r="A38" s="36" t="s">
        <v>178</v>
      </c>
      <c r="B38" s="126" t="s">
        <v>177</v>
      </c>
      <c r="C38" s="34" t="s">
        <v>71</v>
      </c>
      <c r="D38" s="163">
        <f>85+15.75+16.05+20.85</f>
        <v>137.65</v>
      </c>
      <c r="E38" s="35"/>
      <c r="F38" s="166">
        <f>D38*E38</f>
        <v>0</v>
      </c>
    </row>
    <row r="39" spans="1:251">
      <c r="A39" s="36"/>
      <c r="B39" s="126"/>
      <c r="C39" s="34"/>
      <c r="D39" s="163"/>
      <c r="E39" s="35"/>
      <c r="F39" s="166"/>
    </row>
    <row r="40" spans="1:251" ht="38.25">
      <c r="A40" s="36" t="s">
        <v>180</v>
      </c>
      <c r="B40" s="126" t="s">
        <v>179</v>
      </c>
      <c r="C40" s="34" t="s">
        <v>59</v>
      </c>
      <c r="D40" s="163">
        <v>10</v>
      </c>
      <c r="E40" s="35"/>
      <c r="F40" s="166">
        <f>D40*E40</f>
        <v>0</v>
      </c>
    </row>
    <row r="41" spans="1:251">
      <c r="A41" s="39"/>
      <c r="B41" s="41"/>
      <c r="C41" s="42"/>
      <c r="D41" s="43"/>
      <c r="E41" s="43"/>
      <c r="F41" s="178"/>
    </row>
    <row r="42" spans="1:251">
      <c r="A42" s="36"/>
      <c r="B42" s="45"/>
      <c r="C42" s="34"/>
      <c r="D42" s="35"/>
      <c r="E42" s="35"/>
      <c r="F42" s="166"/>
    </row>
    <row r="43" spans="1:251" s="74" customFormat="1">
      <c r="A43" s="21"/>
      <c r="B43" s="22" t="s">
        <v>13</v>
      </c>
      <c r="C43" s="48"/>
      <c r="D43" s="49"/>
      <c r="E43" s="49"/>
      <c r="F43" s="169">
        <f>SUM(F13:F42)</f>
        <v>0</v>
      </c>
      <c r="G43" s="73"/>
      <c r="H43" s="72"/>
      <c r="I43" s="72"/>
      <c r="J43" s="72"/>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row>
    <row r="44" spans="1:251">
      <c r="A44" s="36"/>
      <c r="B44" s="45"/>
      <c r="C44" s="34"/>
      <c r="D44" s="35"/>
      <c r="E44" s="35"/>
      <c r="F44" s="35"/>
    </row>
  </sheetData>
  <mergeCells count="7">
    <mergeCell ref="B9:F9"/>
    <mergeCell ref="B3:F3"/>
    <mergeCell ref="B4:F4"/>
    <mergeCell ref="B5:F5"/>
    <mergeCell ref="B7:F7"/>
    <mergeCell ref="B6:F6"/>
    <mergeCell ref="B8:F8"/>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22"/>
  <sheetViews>
    <sheetView topLeftCell="A13" workbookViewId="0">
      <selection activeCell="E18" sqref="E8:E18"/>
    </sheetView>
  </sheetViews>
  <sheetFormatPr defaultRowHeight="15"/>
  <cols>
    <col min="1" max="1" width="7.125" style="56" customWidth="1"/>
    <col min="2" max="2" width="29.5" style="52" customWidth="1"/>
    <col min="3" max="3" width="4.75" style="2" customWidth="1"/>
    <col min="4" max="6" width="9.5" style="11" customWidth="1"/>
    <col min="7" max="7" width="3.375" style="2" customWidth="1"/>
    <col min="8" max="8" width="8.125" style="12" customWidth="1"/>
    <col min="9" max="9" width="8.375" style="12" customWidth="1"/>
    <col min="10" max="10" width="8.25" style="12" customWidth="1"/>
    <col min="11" max="11" width="13.875" style="2" customWidth="1"/>
    <col min="12" max="251" width="8.75" style="2" customWidth="1"/>
    <col min="252" max="1019" width="10.75" customWidth="1"/>
  </cols>
  <sheetData>
    <row r="1" spans="1:251" s="18" customFormat="1">
      <c r="A1" s="21">
        <v>5</v>
      </c>
      <c r="B1" s="22" t="s">
        <v>8</v>
      </c>
      <c r="C1" s="48"/>
      <c r="D1" s="49"/>
      <c r="E1" s="49"/>
      <c r="F1" s="49"/>
      <c r="G1" s="1"/>
      <c r="H1" s="27"/>
      <c r="I1" s="27"/>
      <c r="J1" s="2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c r="A2" s="36"/>
      <c r="B2" s="45"/>
      <c r="C2" s="34"/>
      <c r="D2" s="35"/>
      <c r="E2" s="35"/>
      <c r="F2" s="35"/>
    </row>
    <row r="3" spans="1:251" ht="29.25" customHeight="1">
      <c r="A3" s="36"/>
      <c r="B3" s="153" t="s">
        <v>63</v>
      </c>
      <c r="C3" s="153"/>
      <c r="D3" s="153"/>
      <c r="E3" s="153"/>
      <c r="F3" s="153"/>
    </row>
    <row r="4" spans="1:251" ht="52.5" customHeight="1">
      <c r="A4" s="36"/>
      <c r="B4" s="153" t="s">
        <v>64</v>
      </c>
      <c r="C4" s="153"/>
      <c r="D4" s="153"/>
      <c r="E4" s="153"/>
      <c r="F4" s="153"/>
    </row>
    <row r="5" spans="1:251">
      <c r="A5" s="36"/>
      <c r="B5" s="76"/>
      <c r="C5" s="34"/>
      <c r="D5" s="35"/>
      <c r="E5" s="35"/>
      <c r="F5" s="35"/>
    </row>
    <row r="6" spans="1:251">
      <c r="A6" s="36"/>
      <c r="B6" s="5"/>
      <c r="C6" s="34" t="s">
        <v>17</v>
      </c>
      <c r="D6" s="35" t="s">
        <v>18</v>
      </c>
      <c r="E6" s="35" t="s">
        <v>19</v>
      </c>
      <c r="F6" s="35" t="s">
        <v>20</v>
      </c>
    </row>
    <row r="7" spans="1:251">
      <c r="A7" s="36"/>
      <c r="B7" s="45"/>
      <c r="C7" s="34"/>
      <c r="D7" s="35"/>
      <c r="E7" s="35"/>
      <c r="F7" s="35"/>
    </row>
    <row r="8" spans="1:251" ht="306">
      <c r="A8" s="36" t="s">
        <v>65</v>
      </c>
      <c r="B8" s="77" t="s">
        <v>296</v>
      </c>
      <c r="C8" s="34" t="s">
        <v>25</v>
      </c>
      <c r="D8" s="163">
        <f>24.74+17.57+17.57+24.74+17.57+47.77</f>
        <v>149.96</v>
      </c>
      <c r="E8" s="111"/>
      <c r="F8" s="166">
        <f>SUM(E8*D8)</f>
        <v>0</v>
      </c>
    </row>
    <row r="9" spans="1:251">
      <c r="A9" s="36"/>
      <c r="B9" s="77"/>
      <c r="C9" s="34"/>
      <c r="D9" s="164"/>
      <c r="E9" s="111"/>
      <c r="F9" s="166"/>
    </row>
    <row r="10" spans="1:251" ht="63.75">
      <c r="A10" s="36" t="s">
        <v>66</v>
      </c>
      <c r="B10" s="141" t="s">
        <v>247</v>
      </c>
      <c r="C10" s="34" t="s">
        <v>25</v>
      </c>
      <c r="D10" s="163">
        <f>4.12+3.22+3.51+3.22+4.12+3.22</f>
        <v>21.41</v>
      </c>
      <c r="E10" s="111"/>
      <c r="F10" s="166">
        <f>SUM(E10*D10)</f>
        <v>0</v>
      </c>
    </row>
    <row r="11" spans="1:251">
      <c r="A11" s="36"/>
      <c r="B11" s="77"/>
      <c r="C11" s="34"/>
      <c r="D11" s="164"/>
      <c r="E11" s="111"/>
      <c r="F11" s="166"/>
    </row>
    <row r="12" spans="1:251" ht="128.25" customHeight="1">
      <c r="A12" s="36" t="s">
        <v>67</v>
      </c>
      <c r="B12" s="77" t="s">
        <v>248</v>
      </c>
      <c r="C12" s="34" t="s">
        <v>25</v>
      </c>
      <c r="D12" s="163">
        <f>4.12+3.22+3.51+3.22+4.12+3.22</f>
        <v>21.41</v>
      </c>
      <c r="E12" s="111"/>
      <c r="F12" s="166">
        <f>SUM(E12*D12)</f>
        <v>0</v>
      </c>
    </row>
    <row r="13" spans="1:251">
      <c r="A13" s="36"/>
      <c r="B13" s="77"/>
      <c r="C13" s="34"/>
      <c r="D13" s="164"/>
      <c r="E13" s="111"/>
      <c r="F13" s="166"/>
    </row>
    <row r="14" spans="1:251" ht="141" customHeight="1">
      <c r="A14" s="36" t="s">
        <v>68</v>
      </c>
      <c r="B14" s="77" t="s">
        <v>249</v>
      </c>
      <c r="C14" s="34" t="s">
        <v>25</v>
      </c>
      <c r="D14" s="163">
        <f>(16.72*3)+(16.9*2)+20.67</f>
        <v>104.63</v>
      </c>
      <c r="E14" s="111"/>
      <c r="F14" s="166">
        <f>SUM(E14*D14)</f>
        <v>0</v>
      </c>
    </row>
    <row r="15" spans="1:251">
      <c r="A15" s="36"/>
      <c r="B15" s="77"/>
      <c r="C15" s="34"/>
      <c r="D15" s="164"/>
      <c r="E15" s="111"/>
      <c r="F15" s="166"/>
    </row>
    <row r="16" spans="1:251" ht="38.25">
      <c r="A16" s="36" t="s">
        <v>69</v>
      </c>
      <c r="B16" s="77" t="s">
        <v>70</v>
      </c>
      <c r="C16" s="34" t="s">
        <v>71</v>
      </c>
      <c r="D16" s="163">
        <f>6*0.9</f>
        <v>5.4</v>
      </c>
      <c r="E16" s="111"/>
      <c r="F16" s="166">
        <f>SUM(E16*D16)</f>
        <v>0</v>
      </c>
    </row>
    <row r="17" spans="1:251">
      <c r="D17" s="164"/>
      <c r="E17" s="112"/>
      <c r="F17" s="170"/>
    </row>
    <row r="18" spans="1:251" ht="39.75" customHeight="1">
      <c r="A18" s="36" t="s">
        <v>72</v>
      </c>
      <c r="B18" s="77" t="s">
        <v>176</v>
      </c>
      <c r="C18" s="34" t="s">
        <v>25</v>
      </c>
      <c r="D18" s="163">
        <f>D12+D8</f>
        <v>171.37</v>
      </c>
      <c r="E18" s="111"/>
      <c r="F18" s="166">
        <f>SUM(E18*D18)</f>
        <v>0</v>
      </c>
    </row>
    <row r="19" spans="1:251">
      <c r="A19" s="39"/>
      <c r="B19" s="41"/>
      <c r="C19" s="42"/>
      <c r="D19" s="43"/>
      <c r="E19" s="43"/>
      <c r="F19" s="178"/>
    </row>
    <row r="20" spans="1:251">
      <c r="A20" s="36"/>
      <c r="B20" s="45"/>
      <c r="C20" s="34"/>
      <c r="D20" s="35"/>
      <c r="E20" s="35"/>
      <c r="F20" s="166"/>
    </row>
    <row r="21" spans="1:251" s="18" customFormat="1">
      <c r="A21" s="21"/>
      <c r="B21" s="22" t="s">
        <v>13</v>
      </c>
      <c r="C21" s="48"/>
      <c r="D21" s="49"/>
      <c r="E21" s="49"/>
      <c r="F21" s="169">
        <f>SUM(F8:F20)</f>
        <v>0</v>
      </c>
      <c r="G21" s="1"/>
      <c r="H21" s="27"/>
      <c r="I21" s="27"/>
      <c r="J21" s="27"/>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row>
    <row r="22" spans="1:251">
      <c r="A22" s="36"/>
      <c r="B22" s="45"/>
      <c r="C22" s="34"/>
      <c r="D22" s="35"/>
      <c r="E22" s="35"/>
      <c r="F22" s="35"/>
    </row>
  </sheetData>
  <mergeCells count="2">
    <mergeCell ref="B3:F3"/>
    <mergeCell ref="B4:F4"/>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R58"/>
  <sheetViews>
    <sheetView topLeftCell="A8" zoomScale="95" zoomScaleNormal="95" workbookViewId="0">
      <selection activeCell="E9" sqref="E7:E9"/>
    </sheetView>
  </sheetViews>
  <sheetFormatPr defaultRowHeight="15"/>
  <cols>
    <col min="1" max="1" width="7.125" style="56" customWidth="1"/>
    <col min="2" max="2" width="29.5" style="52" customWidth="1"/>
    <col min="3" max="3" width="4.75" style="2" customWidth="1"/>
    <col min="4" max="6" width="9.5" style="11" customWidth="1"/>
    <col min="7" max="7" width="11.375" style="2" customWidth="1"/>
    <col min="8" max="8" width="3.375" style="2" customWidth="1"/>
    <col min="9" max="9" width="8.125" style="12" customWidth="1"/>
    <col min="10" max="10" width="8.375" style="12" customWidth="1"/>
    <col min="11" max="11" width="8.25" style="12" customWidth="1"/>
    <col min="12" max="12" width="13.875" style="2" customWidth="1"/>
    <col min="13" max="252" width="8.75" style="2" customWidth="1"/>
    <col min="253" max="1020" width="10.75" customWidth="1"/>
  </cols>
  <sheetData>
    <row r="1" spans="1:252" s="18" customFormat="1">
      <c r="A1" s="21">
        <v>6</v>
      </c>
      <c r="B1" s="22" t="s">
        <v>9</v>
      </c>
      <c r="C1" s="48"/>
      <c r="D1" s="49"/>
      <c r="E1" s="49"/>
      <c r="F1" s="49"/>
      <c r="G1" s="1"/>
      <c r="H1" s="1"/>
      <c r="I1" s="27"/>
      <c r="J1" s="27"/>
      <c r="K1" s="27"/>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row>
    <row r="2" spans="1:252">
      <c r="A2" s="36"/>
      <c r="B2" s="45"/>
      <c r="C2" s="34"/>
      <c r="D2" s="35"/>
      <c r="E2" s="35"/>
      <c r="F2" s="35"/>
    </row>
    <row r="3" spans="1:252" ht="27" customHeight="1">
      <c r="A3" s="36"/>
      <c r="B3" s="154" t="s">
        <v>63</v>
      </c>
      <c r="C3" s="154"/>
      <c r="D3" s="154"/>
      <c r="E3" s="154"/>
      <c r="F3" s="154"/>
    </row>
    <row r="4" spans="1:252">
      <c r="A4" s="36"/>
      <c r="B4" s="77"/>
      <c r="C4" s="34"/>
      <c r="D4" s="35"/>
      <c r="E4" s="35"/>
      <c r="F4" s="35"/>
    </row>
    <row r="5" spans="1:252">
      <c r="A5" s="36"/>
      <c r="B5" s="45"/>
      <c r="C5" s="34" t="s">
        <v>17</v>
      </c>
      <c r="D5" s="35" t="s">
        <v>18</v>
      </c>
      <c r="E5" s="35" t="s">
        <v>19</v>
      </c>
      <c r="F5" s="35" t="s">
        <v>20</v>
      </c>
    </row>
    <row r="6" spans="1:252">
      <c r="A6" s="36"/>
      <c r="B6" s="45"/>
      <c r="C6" s="34"/>
      <c r="D6" s="35"/>
      <c r="E6" s="35"/>
      <c r="F6" s="35"/>
    </row>
    <row r="7" spans="1:252" s="64" customFormat="1" ht="344.25">
      <c r="A7" s="36" t="s">
        <v>73</v>
      </c>
      <c r="B7" s="121" t="s">
        <v>250</v>
      </c>
      <c r="C7" s="34" t="s">
        <v>25</v>
      </c>
      <c r="D7" s="163">
        <f>31.65+64+70+70+64+70</f>
        <v>369.65</v>
      </c>
      <c r="E7" s="111"/>
      <c r="F7" s="166">
        <f>SUM(E7*D7)</f>
        <v>0</v>
      </c>
      <c r="I7" s="63"/>
      <c r="J7" s="63"/>
      <c r="K7" s="63"/>
    </row>
    <row r="8" spans="1:252" s="64" customFormat="1">
      <c r="A8" s="36"/>
      <c r="B8" s="45"/>
      <c r="C8" s="34"/>
      <c r="D8" s="164"/>
      <c r="E8" s="111"/>
      <c r="F8" s="166"/>
      <c r="I8" s="63"/>
      <c r="J8" s="63"/>
      <c r="K8" s="63"/>
    </row>
    <row r="9" spans="1:252" s="64" customFormat="1" ht="242.25">
      <c r="A9" s="36" t="s">
        <v>74</v>
      </c>
      <c r="B9" s="121" t="s">
        <v>221</v>
      </c>
      <c r="C9" s="34" t="s">
        <v>25</v>
      </c>
      <c r="D9" s="163">
        <f>102.37+24.74+4.12+3.22+17.57+17.57+3.22+3.51+24.74+17.57+3.22+4.12</f>
        <v>225.96999999999997</v>
      </c>
      <c r="E9" s="111"/>
      <c r="F9" s="166">
        <f>SUM(E9*D9)</f>
        <v>0</v>
      </c>
      <c r="I9" s="63"/>
      <c r="J9" s="63"/>
      <c r="K9" s="63"/>
    </row>
    <row r="10" spans="1:252" s="64" customFormat="1">
      <c r="A10" s="39"/>
      <c r="B10" s="41"/>
      <c r="C10" s="42"/>
      <c r="D10" s="43"/>
      <c r="E10" s="43"/>
      <c r="F10" s="168"/>
      <c r="I10" s="63"/>
      <c r="J10" s="63"/>
      <c r="K10" s="63"/>
    </row>
    <row r="11" spans="1:252" s="64" customFormat="1">
      <c r="A11" s="36"/>
      <c r="B11" s="45"/>
      <c r="C11" s="34"/>
      <c r="D11" s="35"/>
      <c r="E11" s="35"/>
      <c r="F11" s="166"/>
      <c r="I11" s="63"/>
      <c r="J11" s="63"/>
      <c r="K11" s="63"/>
    </row>
    <row r="12" spans="1:252" s="73" customFormat="1">
      <c r="A12" s="21"/>
      <c r="B12" s="22" t="s">
        <v>13</v>
      </c>
      <c r="C12" s="48"/>
      <c r="D12" s="49"/>
      <c r="E12" s="49"/>
      <c r="F12" s="169">
        <f>SUM(F6:F9)</f>
        <v>0</v>
      </c>
      <c r="I12" s="72"/>
      <c r="J12" s="72"/>
      <c r="K12" s="72"/>
    </row>
    <row r="13" spans="1:252">
      <c r="A13" s="36"/>
      <c r="B13" s="45"/>
      <c r="C13" s="34"/>
      <c r="D13" s="35"/>
      <c r="E13" s="35"/>
      <c r="F13" s="35"/>
    </row>
    <row r="14" spans="1:252">
      <c r="A14" s="36"/>
      <c r="B14" s="45"/>
      <c r="C14" s="34"/>
      <c r="D14" s="35"/>
      <c r="E14" s="35"/>
      <c r="F14" s="35"/>
    </row>
    <row r="15" spans="1:252">
      <c r="A15" s="78"/>
      <c r="B15" s="80"/>
      <c r="C15" s="64"/>
      <c r="D15" s="62"/>
      <c r="E15" s="62"/>
      <c r="F15" s="62"/>
    </row>
    <row r="16" spans="1:252">
      <c r="A16" s="78"/>
      <c r="B16" s="80"/>
      <c r="C16" s="64"/>
      <c r="D16" s="62"/>
      <c r="E16" s="62"/>
      <c r="F16" s="62"/>
    </row>
    <row r="17" spans="1:6">
      <c r="A17" s="78"/>
      <c r="B17" s="80"/>
      <c r="C17" s="64"/>
      <c r="D17" s="62"/>
      <c r="E17" s="62"/>
      <c r="F17" s="62"/>
    </row>
    <row r="18" spans="1:6">
      <c r="A18" s="78"/>
      <c r="B18" s="80"/>
      <c r="C18" s="64"/>
      <c r="D18" s="62"/>
      <c r="E18" s="62"/>
      <c r="F18" s="62"/>
    </row>
    <row r="19" spans="1:6">
      <c r="A19" s="78"/>
      <c r="B19" s="80"/>
      <c r="C19" s="64"/>
      <c r="D19" s="62"/>
      <c r="E19" s="62"/>
      <c r="F19" s="62"/>
    </row>
    <row r="20" spans="1:6">
      <c r="A20" s="78"/>
      <c r="B20" s="80"/>
      <c r="C20" s="64"/>
      <c r="D20" s="62"/>
      <c r="E20" s="62"/>
      <c r="F20" s="62"/>
    </row>
    <row r="21" spans="1:6">
      <c r="A21" s="78"/>
      <c r="B21" s="80"/>
      <c r="C21" s="64"/>
      <c r="D21" s="62"/>
      <c r="E21" s="62"/>
      <c r="F21" s="62"/>
    </row>
    <row r="22" spans="1:6">
      <c r="A22" s="78"/>
      <c r="B22" s="80"/>
      <c r="C22" s="64"/>
      <c r="D22" s="62"/>
      <c r="E22" s="62"/>
      <c r="F22" s="62"/>
    </row>
    <row r="23" spans="1:6">
      <c r="A23" s="78"/>
      <c r="B23" s="80"/>
      <c r="C23" s="64"/>
      <c r="D23" s="62"/>
      <c r="E23" s="62"/>
      <c r="F23" s="62"/>
    </row>
    <row r="24" spans="1:6">
      <c r="A24" s="78"/>
      <c r="B24" s="80"/>
      <c r="C24" s="64"/>
      <c r="D24" s="62"/>
      <c r="E24" s="62"/>
      <c r="F24" s="62"/>
    </row>
    <row r="25" spans="1:6">
      <c r="A25" s="78"/>
      <c r="B25" s="80"/>
      <c r="C25" s="64"/>
      <c r="D25" s="62"/>
      <c r="E25" s="62"/>
      <c r="F25" s="62"/>
    </row>
    <row r="26" spans="1:6">
      <c r="A26" s="78"/>
      <c r="B26" s="80"/>
      <c r="C26" s="64"/>
      <c r="D26" s="62"/>
      <c r="E26" s="62"/>
      <c r="F26" s="62"/>
    </row>
    <row r="27" spans="1:6">
      <c r="A27" s="78"/>
      <c r="B27" s="80"/>
      <c r="C27" s="64"/>
      <c r="D27" s="62"/>
      <c r="E27" s="62"/>
      <c r="F27" s="62"/>
    </row>
    <row r="28" spans="1:6">
      <c r="A28" s="78"/>
      <c r="B28" s="80"/>
      <c r="C28" s="64"/>
      <c r="D28" s="62"/>
      <c r="E28" s="62"/>
      <c r="F28" s="62"/>
    </row>
    <row r="29" spans="1:6">
      <c r="A29" s="78"/>
      <c r="B29" s="80"/>
      <c r="C29" s="64"/>
      <c r="D29" s="62"/>
      <c r="E29" s="62"/>
      <c r="F29" s="62"/>
    </row>
    <row r="30" spans="1:6">
      <c r="A30" s="78"/>
      <c r="B30" s="80"/>
      <c r="C30" s="64"/>
      <c r="D30" s="62"/>
      <c r="E30" s="62"/>
      <c r="F30" s="62"/>
    </row>
    <row r="31" spans="1:6">
      <c r="A31" s="78"/>
      <c r="B31" s="80"/>
      <c r="C31" s="64"/>
      <c r="D31" s="62"/>
      <c r="E31" s="62"/>
      <c r="F31" s="62"/>
    </row>
    <row r="32" spans="1:6">
      <c r="A32" s="78"/>
      <c r="B32" s="80"/>
      <c r="C32" s="64"/>
      <c r="D32" s="62"/>
      <c r="E32" s="62"/>
      <c r="F32" s="62"/>
    </row>
    <row r="33" spans="1:6">
      <c r="A33" s="78"/>
      <c r="B33" s="80"/>
      <c r="C33" s="64"/>
      <c r="D33" s="62"/>
      <c r="E33" s="62"/>
      <c r="F33" s="62"/>
    </row>
    <row r="34" spans="1:6">
      <c r="A34" s="78"/>
      <c r="B34" s="80"/>
      <c r="C34" s="64"/>
      <c r="D34" s="62"/>
      <c r="E34" s="62"/>
      <c r="F34" s="62"/>
    </row>
    <row r="35" spans="1:6">
      <c r="A35" s="78"/>
      <c r="B35" s="80"/>
      <c r="C35" s="64"/>
      <c r="D35" s="62"/>
      <c r="E35" s="62"/>
      <c r="F35" s="62"/>
    </row>
    <row r="36" spans="1:6">
      <c r="A36" s="78"/>
      <c r="B36" s="80"/>
      <c r="C36" s="64"/>
      <c r="D36" s="62"/>
      <c r="E36" s="62"/>
      <c r="F36" s="62"/>
    </row>
    <row r="37" spans="1:6">
      <c r="A37" s="78"/>
      <c r="B37" s="80"/>
      <c r="C37" s="64"/>
      <c r="D37" s="62"/>
      <c r="E37" s="62"/>
      <c r="F37" s="62"/>
    </row>
    <row r="38" spans="1:6">
      <c r="A38" s="78"/>
      <c r="B38" s="80"/>
      <c r="C38" s="64"/>
      <c r="D38" s="62"/>
      <c r="E38" s="62"/>
      <c r="F38" s="62"/>
    </row>
    <row r="39" spans="1:6">
      <c r="A39" s="78"/>
      <c r="B39" s="80"/>
      <c r="C39" s="64"/>
      <c r="D39" s="62"/>
      <c r="E39" s="62"/>
      <c r="F39" s="62"/>
    </row>
    <row r="40" spans="1:6">
      <c r="A40" s="78"/>
      <c r="B40" s="80"/>
      <c r="C40" s="64"/>
      <c r="D40" s="62"/>
      <c r="E40" s="62"/>
      <c r="F40" s="62"/>
    </row>
    <row r="41" spans="1:6">
      <c r="A41" s="78"/>
      <c r="B41" s="80"/>
      <c r="C41" s="64"/>
      <c r="D41" s="62"/>
      <c r="E41" s="62"/>
      <c r="F41" s="62"/>
    </row>
    <row r="42" spans="1:6">
      <c r="A42" s="78"/>
      <c r="B42" s="80"/>
      <c r="C42" s="64"/>
      <c r="D42" s="62"/>
      <c r="E42" s="62"/>
      <c r="F42" s="62"/>
    </row>
    <row r="43" spans="1:6">
      <c r="A43" s="78"/>
      <c r="B43" s="80"/>
      <c r="C43" s="64"/>
      <c r="D43" s="62"/>
      <c r="E43" s="62"/>
      <c r="F43" s="62"/>
    </row>
    <row r="44" spans="1:6">
      <c r="A44" s="78"/>
      <c r="B44" s="80"/>
      <c r="C44" s="64"/>
      <c r="D44" s="62"/>
      <c r="E44" s="62"/>
      <c r="F44" s="62"/>
    </row>
    <row r="45" spans="1:6">
      <c r="A45" s="78"/>
      <c r="B45" s="80"/>
      <c r="C45" s="64"/>
      <c r="D45" s="62"/>
      <c r="E45" s="62"/>
      <c r="F45" s="62"/>
    </row>
    <row r="46" spans="1:6">
      <c r="A46" s="78"/>
      <c r="B46" s="80"/>
      <c r="C46" s="64"/>
      <c r="D46" s="62"/>
      <c r="E46" s="62"/>
      <c r="F46" s="62"/>
    </row>
    <row r="47" spans="1:6">
      <c r="A47" s="78"/>
      <c r="B47" s="80"/>
      <c r="C47" s="64"/>
      <c r="D47" s="62"/>
      <c r="E47" s="62"/>
      <c r="F47" s="62"/>
    </row>
    <row r="48" spans="1:6">
      <c r="A48" s="78"/>
      <c r="B48" s="80"/>
      <c r="C48" s="64"/>
      <c r="D48" s="62"/>
      <c r="E48" s="62"/>
      <c r="F48" s="62"/>
    </row>
    <row r="49" spans="1:6">
      <c r="A49" s="78"/>
      <c r="B49" s="80"/>
      <c r="C49" s="64"/>
      <c r="D49" s="62"/>
      <c r="E49" s="62"/>
      <c r="F49" s="62"/>
    </row>
    <row r="50" spans="1:6">
      <c r="A50" s="78"/>
      <c r="B50" s="80"/>
      <c r="C50" s="64"/>
      <c r="D50" s="62"/>
      <c r="E50" s="62"/>
      <c r="F50" s="62"/>
    </row>
    <row r="51" spans="1:6">
      <c r="A51" s="78"/>
      <c r="B51" s="80"/>
      <c r="C51" s="64"/>
      <c r="D51" s="62"/>
      <c r="E51" s="62"/>
      <c r="F51" s="62"/>
    </row>
    <row r="52" spans="1:6">
      <c r="A52" s="78"/>
      <c r="B52" s="80"/>
      <c r="C52" s="64"/>
      <c r="D52" s="62"/>
      <c r="E52" s="62"/>
      <c r="F52" s="62"/>
    </row>
    <row r="53" spans="1:6">
      <c r="A53" s="78"/>
      <c r="B53" s="80"/>
      <c r="C53" s="64"/>
      <c r="D53" s="62"/>
      <c r="E53" s="62"/>
      <c r="F53" s="62"/>
    </row>
    <row r="54" spans="1:6">
      <c r="A54" s="78"/>
      <c r="B54" s="80"/>
      <c r="C54" s="64"/>
      <c r="D54" s="62"/>
      <c r="E54" s="62"/>
      <c r="F54" s="62"/>
    </row>
    <row r="55" spans="1:6">
      <c r="A55" s="78"/>
      <c r="B55" s="80"/>
      <c r="C55" s="64"/>
      <c r="D55" s="62"/>
      <c r="E55" s="62"/>
      <c r="F55" s="62"/>
    </row>
    <row r="56" spans="1:6">
      <c r="A56" s="78"/>
      <c r="B56" s="80"/>
      <c r="C56" s="64"/>
      <c r="D56" s="62"/>
      <c r="E56" s="62"/>
      <c r="F56" s="62"/>
    </row>
    <row r="57" spans="1:6">
      <c r="A57" s="78"/>
      <c r="B57" s="80"/>
      <c r="C57" s="64"/>
      <c r="D57" s="62"/>
      <c r="E57" s="62"/>
      <c r="F57" s="62"/>
    </row>
    <row r="58" spans="1:6">
      <c r="A58" s="78"/>
      <c r="B58" s="80"/>
      <c r="C58" s="64"/>
      <c r="D58" s="62"/>
      <c r="E58" s="62"/>
      <c r="F58" s="62"/>
    </row>
  </sheetData>
  <mergeCells count="1">
    <mergeCell ref="B3:F3"/>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Q79"/>
  <sheetViews>
    <sheetView topLeftCell="A29" workbookViewId="0">
      <selection activeCell="E30" sqref="E16:E30"/>
    </sheetView>
  </sheetViews>
  <sheetFormatPr defaultRowHeight="15"/>
  <cols>
    <col min="1" max="1" width="7.125" style="56" customWidth="1"/>
    <col min="2" max="2" width="29.5" style="52" customWidth="1"/>
    <col min="3" max="3" width="4.75" style="2" customWidth="1"/>
    <col min="4" max="6" width="9.5" style="11" customWidth="1"/>
    <col min="7" max="7" width="3.375" style="2" customWidth="1"/>
    <col min="8" max="8" width="8.125" style="12" customWidth="1"/>
    <col min="9" max="9" width="8.375" style="12" customWidth="1"/>
    <col min="10" max="10" width="8.25" style="12" customWidth="1"/>
    <col min="11" max="11" width="13.875" style="2" customWidth="1"/>
    <col min="12" max="251" width="8.75" style="2" customWidth="1"/>
    <col min="252" max="1019" width="10.75" customWidth="1"/>
  </cols>
  <sheetData>
    <row r="1" spans="1:251" s="18" customFormat="1">
      <c r="A1" s="21">
        <v>7</v>
      </c>
      <c r="B1" s="22" t="s">
        <v>10</v>
      </c>
      <c r="C1" s="48"/>
      <c r="D1" s="49"/>
      <c r="E1" s="49"/>
      <c r="F1" s="49"/>
      <c r="G1" s="1"/>
      <c r="H1" s="27"/>
      <c r="I1" s="27"/>
      <c r="J1" s="2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c r="A2" s="36"/>
      <c r="B2" s="45"/>
      <c r="C2" s="34"/>
      <c r="D2" s="35"/>
      <c r="E2" s="35"/>
      <c r="F2" s="35"/>
    </row>
    <row r="3" spans="1:251" ht="24.75" customHeight="1">
      <c r="A3" s="36"/>
      <c r="B3" s="155" t="s">
        <v>63</v>
      </c>
      <c r="C3" s="155"/>
      <c r="D3" s="155"/>
      <c r="E3" s="155"/>
      <c r="F3" s="155"/>
    </row>
    <row r="4" spans="1:251" ht="57" customHeight="1">
      <c r="A4" s="36"/>
      <c r="B4" s="154" t="s">
        <v>75</v>
      </c>
      <c r="C4" s="154"/>
      <c r="D4" s="154"/>
      <c r="E4" s="154"/>
      <c r="F4" s="154"/>
    </row>
    <row r="5" spans="1:251" ht="13.5" customHeight="1">
      <c r="A5" s="36"/>
      <c r="B5" s="154" t="s">
        <v>76</v>
      </c>
      <c r="C5" s="154"/>
      <c r="D5" s="154"/>
      <c r="E5" s="154"/>
      <c r="F5" s="154"/>
    </row>
    <row r="6" spans="1:251" ht="12.75" customHeight="1">
      <c r="A6" s="36"/>
      <c r="B6" s="154" t="s">
        <v>77</v>
      </c>
      <c r="C6" s="154"/>
      <c r="D6" s="154"/>
      <c r="E6" s="154"/>
      <c r="F6" s="154"/>
    </row>
    <row r="7" spans="1:251" ht="13.5" customHeight="1">
      <c r="A7" s="36"/>
      <c r="B7" s="154" t="s">
        <v>78</v>
      </c>
      <c r="C7" s="154"/>
      <c r="D7" s="154"/>
      <c r="E7" s="154"/>
      <c r="F7" s="154"/>
    </row>
    <row r="8" spans="1:251">
      <c r="A8" s="36"/>
      <c r="B8" s="154" t="s">
        <v>79</v>
      </c>
      <c r="C8" s="154"/>
      <c r="D8" s="154"/>
      <c r="E8" s="154"/>
      <c r="F8" s="154"/>
    </row>
    <row r="9" spans="1:251">
      <c r="A9" s="36"/>
      <c r="B9" s="154" t="s">
        <v>287</v>
      </c>
      <c r="C9" s="154"/>
      <c r="D9" s="154"/>
      <c r="E9" s="154"/>
      <c r="F9" s="154"/>
    </row>
    <row r="10" spans="1:251">
      <c r="A10" s="36"/>
      <c r="B10" s="154" t="s">
        <v>288</v>
      </c>
      <c r="C10" s="154"/>
      <c r="D10" s="154"/>
      <c r="E10" s="154"/>
      <c r="F10" s="154"/>
    </row>
    <row r="11" spans="1:251">
      <c r="A11" s="36"/>
      <c r="B11" s="154" t="s">
        <v>297</v>
      </c>
      <c r="C11" s="154"/>
      <c r="D11" s="154"/>
      <c r="E11" s="154"/>
      <c r="F11" s="154"/>
    </row>
    <row r="12" spans="1:251">
      <c r="A12" s="36"/>
      <c r="B12" s="145"/>
      <c r="C12" s="145"/>
      <c r="D12" s="145"/>
      <c r="E12" s="145"/>
      <c r="F12" s="145"/>
    </row>
    <row r="13" spans="1:251">
      <c r="A13" s="36"/>
      <c r="B13" s="77"/>
      <c r="C13" s="34"/>
      <c r="D13" s="35"/>
      <c r="E13" s="35"/>
      <c r="F13" s="35"/>
    </row>
    <row r="14" spans="1:251">
      <c r="A14" s="36"/>
      <c r="B14" s="45"/>
      <c r="C14" s="34" t="s">
        <v>17</v>
      </c>
      <c r="D14" s="35" t="s">
        <v>18</v>
      </c>
      <c r="E14" s="35" t="s">
        <v>19</v>
      </c>
      <c r="F14" s="35" t="s">
        <v>20</v>
      </c>
    </row>
    <row r="15" spans="1:251">
      <c r="A15" s="36"/>
      <c r="B15" s="45"/>
      <c r="C15" s="34"/>
      <c r="D15" s="35"/>
      <c r="E15" s="35"/>
      <c r="F15" s="35"/>
    </row>
    <row r="16" spans="1:251" s="64" customFormat="1" ht="54" customHeight="1">
      <c r="A16" s="36" t="s">
        <v>80</v>
      </c>
      <c r="B16" s="45" t="s">
        <v>181</v>
      </c>
      <c r="C16" s="82"/>
      <c r="D16" s="180"/>
      <c r="E16" s="113"/>
      <c r="F16" s="179"/>
      <c r="H16" s="63"/>
      <c r="I16" s="63"/>
      <c r="J16" s="63"/>
    </row>
    <row r="17" spans="1:10" s="64" customFormat="1">
      <c r="A17" s="36"/>
      <c r="B17" s="22" t="s">
        <v>81</v>
      </c>
      <c r="C17" s="34" t="s">
        <v>22</v>
      </c>
      <c r="D17" s="163">
        <v>3</v>
      </c>
      <c r="E17" s="111"/>
      <c r="F17" s="166">
        <f>SUM(E17*D17)</f>
        <v>0</v>
      </c>
      <c r="H17" s="63"/>
      <c r="I17" s="63"/>
      <c r="J17" s="63"/>
    </row>
    <row r="18" spans="1:10" s="64" customFormat="1">
      <c r="A18" s="36"/>
      <c r="B18" s="22" t="s">
        <v>82</v>
      </c>
      <c r="C18" s="34" t="s">
        <v>22</v>
      </c>
      <c r="D18" s="163">
        <v>2</v>
      </c>
      <c r="E18" s="111"/>
      <c r="F18" s="166">
        <f>SUM(E18*D18)</f>
        <v>0</v>
      </c>
      <c r="H18" s="63"/>
      <c r="I18" s="63"/>
      <c r="J18" s="63"/>
    </row>
    <row r="19" spans="1:10" s="64" customFormat="1">
      <c r="A19" s="36"/>
      <c r="B19" s="45"/>
      <c r="C19" s="34"/>
      <c r="D19" s="163"/>
      <c r="E19" s="111"/>
      <c r="F19" s="166"/>
      <c r="H19" s="63"/>
      <c r="I19" s="63"/>
      <c r="J19" s="63"/>
    </row>
    <row r="20" spans="1:10" s="64" customFormat="1" ht="54" customHeight="1">
      <c r="A20" s="36" t="s">
        <v>83</v>
      </c>
      <c r="B20" s="45" t="s">
        <v>182</v>
      </c>
      <c r="C20" s="34"/>
      <c r="D20" s="163"/>
      <c r="E20" s="111"/>
      <c r="F20" s="166"/>
      <c r="H20" s="63"/>
      <c r="I20" s="63"/>
      <c r="J20" s="63"/>
    </row>
    <row r="21" spans="1:10" s="64" customFormat="1">
      <c r="A21" s="36"/>
      <c r="B21" s="22" t="s">
        <v>81</v>
      </c>
      <c r="C21" s="34" t="s">
        <v>22</v>
      </c>
      <c r="D21" s="163">
        <v>3</v>
      </c>
      <c r="E21" s="111"/>
      <c r="F21" s="166">
        <f>SUM(E21*D21)</f>
        <v>0</v>
      </c>
      <c r="H21" s="63"/>
      <c r="I21" s="63"/>
      <c r="J21" s="63"/>
    </row>
    <row r="22" spans="1:10" s="64" customFormat="1">
      <c r="A22" s="36"/>
      <c r="B22" s="22" t="s">
        <v>82</v>
      </c>
      <c r="C22" s="34" t="s">
        <v>22</v>
      </c>
      <c r="D22" s="163">
        <v>3</v>
      </c>
      <c r="E22" s="111"/>
      <c r="F22" s="166">
        <f>SUM(E22*D22)</f>
        <v>0</v>
      </c>
      <c r="H22" s="63"/>
      <c r="I22" s="63"/>
      <c r="J22" s="63"/>
    </row>
    <row r="23" spans="1:10" s="64" customFormat="1">
      <c r="A23" s="36"/>
      <c r="B23" s="22"/>
      <c r="C23" s="34"/>
      <c r="D23" s="163"/>
      <c r="E23" s="111"/>
      <c r="F23" s="166"/>
      <c r="H23" s="63"/>
      <c r="I23" s="63"/>
      <c r="J23" s="63"/>
    </row>
    <row r="24" spans="1:10" s="64" customFormat="1" ht="117">
      <c r="A24" s="36" t="s">
        <v>84</v>
      </c>
      <c r="B24" s="45" t="s">
        <v>252</v>
      </c>
      <c r="C24" s="34" t="s">
        <v>22</v>
      </c>
      <c r="D24" s="163">
        <v>0</v>
      </c>
      <c r="E24" s="111"/>
      <c r="F24" s="166">
        <f>SUM(E24*D24)</f>
        <v>0</v>
      </c>
      <c r="H24" s="63"/>
      <c r="I24" s="63"/>
      <c r="J24" s="63"/>
    </row>
    <row r="25" spans="1:10" s="64" customFormat="1">
      <c r="A25" s="36"/>
      <c r="B25" s="22"/>
      <c r="C25" s="34"/>
      <c r="D25" s="164"/>
      <c r="E25" s="111"/>
      <c r="F25" s="166"/>
      <c r="H25" s="63"/>
      <c r="I25" s="63"/>
      <c r="J25" s="63"/>
    </row>
    <row r="26" spans="1:10" s="64" customFormat="1" ht="124.5" customHeight="1">
      <c r="A26" s="36" t="s">
        <v>85</v>
      </c>
      <c r="B26" s="45" t="s">
        <v>251</v>
      </c>
      <c r="C26" s="34" t="s">
        <v>22</v>
      </c>
      <c r="D26" s="163">
        <v>1</v>
      </c>
      <c r="E26" s="111"/>
      <c r="F26" s="166">
        <f>SUM(E26*D26)</f>
        <v>0</v>
      </c>
      <c r="H26" s="63"/>
      <c r="I26" s="63"/>
      <c r="J26" s="63"/>
    </row>
    <row r="27" spans="1:10" s="64" customFormat="1">
      <c r="A27" s="36"/>
      <c r="B27" s="45"/>
      <c r="C27" s="34"/>
      <c r="D27" s="163"/>
      <c r="E27" s="111"/>
      <c r="F27" s="166"/>
      <c r="H27" s="63"/>
      <c r="I27" s="63"/>
      <c r="J27" s="63"/>
    </row>
    <row r="28" spans="1:10" s="64" customFormat="1" ht="91.5">
      <c r="A28" s="36" t="s">
        <v>86</v>
      </c>
      <c r="B28" s="45" t="s">
        <v>286</v>
      </c>
      <c r="C28" s="34" t="s">
        <v>22</v>
      </c>
      <c r="D28" s="163">
        <v>1</v>
      </c>
      <c r="E28" s="111"/>
      <c r="F28" s="166">
        <f>SUM(E28*D28)</f>
        <v>0</v>
      </c>
      <c r="H28" s="63"/>
      <c r="I28" s="63"/>
      <c r="J28" s="63"/>
    </row>
    <row r="29" spans="1:10" s="64" customFormat="1">
      <c r="A29" s="36"/>
      <c r="B29" s="45"/>
      <c r="C29" s="34"/>
      <c r="D29" s="163"/>
      <c r="E29" s="111"/>
      <c r="F29" s="166"/>
      <c r="H29" s="63"/>
      <c r="I29" s="63"/>
      <c r="J29" s="63"/>
    </row>
    <row r="30" spans="1:10" s="64" customFormat="1" ht="175.5" customHeight="1">
      <c r="A30" s="36" t="s">
        <v>87</v>
      </c>
      <c r="B30" s="45" t="s">
        <v>253</v>
      </c>
      <c r="C30" s="34" t="s">
        <v>22</v>
      </c>
      <c r="D30" s="163">
        <v>0</v>
      </c>
      <c r="E30" s="136"/>
      <c r="F30" s="166">
        <f>SUM(E30*D30)</f>
        <v>0</v>
      </c>
      <c r="H30" s="63"/>
      <c r="I30" s="63"/>
      <c r="J30" s="63"/>
    </row>
    <row r="31" spans="1:10" s="64" customFormat="1">
      <c r="A31" s="39"/>
      <c r="B31" s="41"/>
      <c r="C31" s="42"/>
      <c r="D31" s="43"/>
      <c r="E31" s="43"/>
      <c r="F31" s="178"/>
      <c r="H31" s="63"/>
      <c r="I31" s="63"/>
      <c r="J31" s="63"/>
    </row>
    <row r="32" spans="1:10" s="64" customFormat="1">
      <c r="A32" s="36"/>
      <c r="B32" s="45"/>
      <c r="C32" s="34"/>
      <c r="D32" s="35"/>
      <c r="E32" s="35"/>
      <c r="F32" s="166"/>
      <c r="H32" s="63"/>
      <c r="I32" s="63"/>
      <c r="J32" s="63"/>
    </row>
    <row r="33" spans="1:10" s="73" customFormat="1">
      <c r="A33" s="21"/>
      <c r="B33" s="22" t="s">
        <v>13</v>
      </c>
      <c r="C33" s="48"/>
      <c r="D33" s="49"/>
      <c r="E33" s="49"/>
      <c r="F33" s="169">
        <f>SUM(F17:F30)</f>
        <v>0</v>
      </c>
      <c r="H33" s="72"/>
      <c r="I33" s="72"/>
      <c r="J33" s="72"/>
    </row>
    <row r="34" spans="1:10">
      <c r="A34" s="36"/>
      <c r="B34" s="45"/>
      <c r="C34" s="34"/>
      <c r="D34" s="35"/>
      <c r="E34" s="35"/>
      <c r="F34" s="35"/>
    </row>
    <row r="35" spans="1:10">
      <c r="A35" s="36"/>
      <c r="B35" s="45"/>
      <c r="C35" s="34"/>
      <c r="D35" s="35"/>
      <c r="E35" s="35"/>
      <c r="F35" s="35"/>
    </row>
    <row r="36" spans="1:10">
      <c r="A36" s="78"/>
      <c r="B36" s="80"/>
      <c r="C36" s="64"/>
      <c r="D36" s="62"/>
      <c r="E36" s="62"/>
      <c r="F36" s="62"/>
    </row>
    <row r="37" spans="1:10">
      <c r="A37" s="78"/>
      <c r="B37" s="80"/>
      <c r="C37" s="64"/>
      <c r="D37" s="62"/>
      <c r="E37" s="62"/>
      <c r="F37" s="62"/>
    </row>
    <row r="38" spans="1:10">
      <c r="A38" s="78"/>
      <c r="B38" s="80"/>
      <c r="C38" s="64"/>
      <c r="D38" s="62"/>
      <c r="E38" s="62"/>
      <c r="F38" s="62"/>
    </row>
    <row r="39" spans="1:10">
      <c r="A39" s="78"/>
      <c r="B39" s="80"/>
      <c r="C39" s="64"/>
      <c r="D39" s="62"/>
      <c r="E39" s="62"/>
      <c r="F39" s="62"/>
    </row>
    <row r="40" spans="1:10">
      <c r="A40" s="78"/>
      <c r="B40" s="80"/>
      <c r="C40" s="64"/>
      <c r="D40" s="62"/>
      <c r="E40" s="62"/>
      <c r="F40" s="62"/>
    </row>
    <row r="41" spans="1:10">
      <c r="A41" s="78"/>
      <c r="B41" s="80"/>
      <c r="C41" s="64"/>
      <c r="D41" s="62"/>
      <c r="E41" s="62"/>
      <c r="F41" s="62"/>
    </row>
    <row r="42" spans="1:10">
      <c r="A42" s="78"/>
      <c r="B42" s="80"/>
      <c r="C42" s="64"/>
      <c r="D42" s="62"/>
      <c r="E42" s="62"/>
      <c r="F42" s="62"/>
    </row>
    <row r="43" spans="1:10">
      <c r="A43" s="78"/>
      <c r="B43" s="80"/>
      <c r="C43" s="64"/>
      <c r="D43" s="62"/>
      <c r="E43" s="62"/>
      <c r="F43" s="62"/>
    </row>
    <row r="44" spans="1:10">
      <c r="A44" s="78"/>
      <c r="B44" s="80"/>
      <c r="C44" s="64"/>
      <c r="D44" s="62"/>
      <c r="E44" s="62"/>
      <c r="F44" s="62"/>
    </row>
    <row r="45" spans="1:10">
      <c r="A45" s="78"/>
      <c r="B45" s="80"/>
      <c r="C45" s="64"/>
      <c r="D45" s="62"/>
      <c r="E45" s="62"/>
      <c r="F45" s="62"/>
    </row>
    <row r="46" spans="1:10">
      <c r="A46" s="78"/>
      <c r="B46" s="80"/>
      <c r="C46" s="64"/>
      <c r="D46" s="62"/>
      <c r="E46" s="62"/>
      <c r="F46" s="62"/>
    </row>
    <row r="47" spans="1:10">
      <c r="A47" s="78"/>
      <c r="B47" s="80"/>
      <c r="C47" s="64"/>
      <c r="D47" s="62"/>
      <c r="E47" s="62"/>
      <c r="F47" s="62"/>
    </row>
    <row r="48" spans="1:10">
      <c r="A48" s="78"/>
      <c r="B48" s="80"/>
      <c r="C48" s="64"/>
      <c r="D48" s="62"/>
      <c r="E48" s="62"/>
      <c r="F48" s="62"/>
    </row>
    <row r="49" spans="1:6">
      <c r="A49" s="78"/>
      <c r="B49" s="80"/>
      <c r="C49" s="64"/>
      <c r="D49" s="62"/>
      <c r="E49" s="62"/>
      <c r="F49" s="62"/>
    </row>
    <row r="50" spans="1:6">
      <c r="A50" s="78"/>
      <c r="B50" s="80"/>
      <c r="C50" s="64"/>
      <c r="D50" s="62"/>
      <c r="E50" s="62"/>
      <c r="F50" s="62"/>
    </row>
    <row r="51" spans="1:6">
      <c r="A51" s="78"/>
      <c r="B51" s="80"/>
      <c r="C51" s="64"/>
      <c r="D51" s="62"/>
      <c r="E51" s="62"/>
      <c r="F51" s="62"/>
    </row>
    <row r="52" spans="1:6">
      <c r="A52" s="78"/>
      <c r="B52" s="80"/>
      <c r="C52" s="64"/>
      <c r="D52" s="62"/>
      <c r="E52" s="62"/>
      <c r="F52" s="62"/>
    </row>
    <row r="53" spans="1:6">
      <c r="A53" s="78"/>
      <c r="B53" s="80"/>
      <c r="C53" s="64"/>
      <c r="D53" s="62"/>
      <c r="E53" s="62"/>
      <c r="F53" s="62"/>
    </row>
    <row r="54" spans="1:6">
      <c r="A54" s="78"/>
      <c r="B54" s="80"/>
      <c r="C54" s="64"/>
      <c r="D54" s="62"/>
      <c r="E54" s="62"/>
      <c r="F54" s="62"/>
    </row>
    <row r="55" spans="1:6">
      <c r="A55" s="78"/>
      <c r="B55" s="80"/>
      <c r="C55" s="64"/>
      <c r="D55" s="62"/>
      <c r="E55" s="62"/>
      <c r="F55" s="62"/>
    </row>
    <row r="56" spans="1:6">
      <c r="A56" s="78"/>
      <c r="B56" s="80"/>
      <c r="C56" s="64"/>
      <c r="D56" s="62"/>
      <c r="E56" s="62"/>
      <c r="F56" s="62"/>
    </row>
    <row r="57" spans="1:6">
      <c r="A57" s="78"/>
      <c r="B57" s="80"/>
      <c r="C57" s="64"/>
      <c r="D57" s="62"/>
      <c r="E57" s="62"/>
      <c r="F57" s="62"/>
    </row>
    <row r="58" spans="1:6">
      <c r="A58" s="78"/>
      <c r="B58" s="80"/>
      <c r="C58" s="64"/>
      <c r="D58" s="62"/>
      <c r="E58" s="62"/>
      <c r="F58" s="62"/>
    </row>
    <row r="59" spans="1:6">
      <c r="A59" s="78"/>
      <c r="B59" s="80"/>
      <c r="C59" s="64"/>
      <c r="D59" s="62"/>
      <c r="E59" s="62"/>
      <c r="F59" s="62"/>
    </row>
    <row r="60" spans="1:6">
      <c r="A60" s="78"/>
      <c r="B60" s="80"/>
      <c r="C60" s="64"/>
      <c r="D60" s="62"/>
      <c r="E60" s="62"/>
      <c r="F60" s="62"/>
    </row>
    <row r="61" spans="1:6">
      <c r="A61" s="78"/>
      <c r="B61" s="80"/>
      <c r="C61" s="64"/>
      <c r="D61" s="62"/>
      <c r="E61" s="62"/>
      <c r="F61" s="62"/>
    </row>
    <row r="62" spans="1:6">
      <c r="A62" s="78"/>
      <c r="B62" s="80"/>
      <c r="C62" s="64"/>
      <c r="D62" s="62"/>
      <c r="E62" s="62"/>
      <c r="F62" s="62"/>
    </row>
    <row r="63" spans="1:6">
      <c r="A63" s="78"/>
      <c r="B63" s="80"/>
      <c r="C63" s="64"/>
      <c r="D63" s="62"/>
      <c r="E63" s="62"/>
      <c r="F63" s="62"/>
    </row>
    <row r="64" spans="1:6">
      <c r="A64" s="78"/>
      <c r="B64" s="80"/>
      <c r="C64" s="64"/>
      <c r="D64" s="62"/>
      <c r="E64" s="62"/>
      <c r="F64" s="62"/>
    </row>
    <row r="65" spans="1:6">
      <c r="A65" s="78"/>
      <c r="B65" s="80"/>
      <c r="C65" s="64"/>
      <c r="D65" s="62"/>
      <c r="E65" s="62"/>
      <c r="F65" s="62"/>
    </row>
    <row r="66" spans="1:6">
      <c r="A66" s="78"/>
      <c r="B66" s="80"/>
      <c r="C66" s="64"/>
      <c r="D66" s="62"/>
      <c r="E66" s="62"/>
      <c r="F66" s="62"/>
    </row>
    <row r="67" spans="1:6">
      <c r="A67" s="78"/>
      <c r="B67" s="80"/>
      <c r="C67" s="64"/>
      <c r="D67" s="62"/>
      <c r="E67" s="62"/>
      <c r="F67" s="62"/>
    </row>
    <row r="68" spans="1:6">
      <c r="A68" s="78"/>
      <c r="B68" s="80"/>
      <c r="C68" s="64"/>
      <c r="D68" s="62"/>
      <c r="E68" s="62"/>
      <c r="F68" s="62"/>
    </row>
    <row r="69" spans="1:6">
      <c r="A69" s="78"/>
      <c r="B69" s="80"/>
      <c r="C69" s="64"/>
      <c r="D69" s="62"/>
      <c r="E69" s="62"/>
      <c r="F69" s="62"/>
    </row>
    <row r="70" spans="1:6">
      <c r="A70" s="78"/>
      <c r="B70" s="80"/>
      <c r="C70" s="64"/>
      <c r="D70" s="62"/>
      <c r="E70" s="62"/>
      <c r="F70" s="62"/>
    </row>
    <row r="71" spans="1:6">
      <c r="A71" s="78"/>
      <c r="B71" s="80"/>
      <c r="C71" s="64"/>
      <c r="D71" s="62"/>
      <c r="E71" s="62"/>
      <c r="F71" s="62"/>
    </row>
    <row r="72" spans="1:6">
      <c r="A72" s="78"/>
      <c r="B72" s="80"/>
      <c r="C72" s="64"/>
      <c r="D72" s="62"/>
      <c r="E72" s="62"/>
      <c r="F72" s="62"/>
    </row>
    <row r="73" spans="1:6">
      <c r="A73" s="78"/>
      <c r="B73" s="80"/>
      <c r="C73" s="64"/>
      <c r="D73" s="62"/>
      <c r="E73" s="62"/>
      <c r="F73" s="62"/>
    </row>
    <row r="74" spans="1:6">
      <c r="A74" s="78"/>
      <c r="B74" s="80"/>
      <c r="C74" s="64"/>
      <c r="D74" s="62"/>
      <c r="E74" s="62"/>
      <c r="F74" s="62"/>
    </row>
    <row r="75" spans="1:6">
      <c r="A75" s="78"/>
      <c r="B75" s="80"/>
      <c r="C75" s="64"/>
      <c r="D75" s="62"/>
      <c r="E75" s="62"/>
      <c r="F75" s="62"/>
    </row>
    <row r="76" spans="1:6">
      <c r="A76" s="78"/>
      <c r="B76" s="80"/>
      <c r="C76" s="64"/>
      <c r="D76" s="62"/>
      <c r="E76" s="62"/>
      <c r="F76" s="62"/>
    </row>
    <row r="77" spans="1:6">
      <c r="A77" s="78"/>
      <c r="B77" s="80"/>
      <c r="C77" s="64"/>
      <c r="D77" s="62"/>
      <c r="E77" s="62"/>
      <c r="F77" s="62"/>
    </row>
    <row r="78" spans="1:6">
      <c r="A78" s="78"/>
      <c r="B78" s="80"/>
      <c r="C78" s="64"/>
      <c r="D78" s="62"/>
      <c r="E78" s="62"/>
      <c r="F78" s="62"/>
    </row>
    <row r="79" spans="1:6">
      <c r="A79" s="78"/>
      <c r="B79" s="80"/>
      <c r="C79" s="64"/>
      <c r="D79" s="62"/>
      <c r="E79" s="62"/>
      <c r="F79" s="62"/>
    </row>
  </sheetData>
  <mergeCells count="9">
    <mergeCell ref="B3:F3"/>
    <mergeCell ref="B4:F4"/>
    <mergeCell ref="B5:F5"/>
    <mergeCell ref="B11:F11"/>
    <mergeCell ref="B9:F9"/>
    <mergeCell ref="B10:F10"/>
    <mergeCell ref="B8:F8"/>
    <mergeCell ref="B6:F6"/>
    <mergeCell ref="B7:F7"/>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V64"/>
  <sheetViews>
    <sheetView topLeftCell="A43" workbookViewId="0">
      <selection activeCell="M36" sqref="M36"/>
    </sheetView>
  </sheetViews>
  <sheetFormatPr defaultRowHeight="15"/>
  <cols>
    <col min="1" max="1" width="7.125" style="102" customWidth="1"/>
    <col min="2" max="2" width="13.75" style="103" customWidth="1"/>
    <col min="3" max="3" width="29.5" style="91" customWidth="1"/>
    <col min="4" max="4" width="4.75" style="104" customWidth="1"/>
    <col min="5" max="5" width="9.5" style="105" customWidth="1"/>
    <col min="6" max="6" width="9.125" style="105" customWidth="1"/>
    <col min="7" max="7" width="9.5" style="105" hidden="1" customWidth="1"/>
    <col min="8" max="8" width="5.375" style="11" customWidth="1"/>
    <col min="9" max="9" width="13.875" style="11" customWidth="1"/>
    <col min="10" max="10" width="8.25" style="12" customWidth="1"/>
    <col min="11" max="11" width="11.375" style="2" customWidth="1"/>
    <col min="12" max="12" width="3.375" style="2" customWidth="1"/>
    <col min="13" max="13" width="8.125" style="12" customWidth="1"/>
    <col min="14" max="14" width="8.375" style="12" customWidth="1"/>
    <col min="15" max="15" width="8.25" style="12" customWidth="1"/>
    <col min="16" max="16" width="13.875" style="2" customWidth="1"/>
    <col min="17" max="256" width="8.75" style="2" customWidth="1"/>
    <col min="257" max="1024" width="10.75" customWidth="1"/>
  </cols>
  <sheetData>
    <row r="1" spans="1:256" s="18" customFormat="1">
      <c r="A1" s="88">
        <v>8</v>
      </c>
      <c r="B1" s="92"/>
      <c r="C1" s="88" t="s">
        <v>88</v>
      </c>
      <c r="D1" s="93"/>
      <c r="E1" s="94"/>
      <c r="F1" s="94"/>
      <c r="G1" s="94"/>
      <c r="H1" s="26"/>
      <c r="I1" s="26"/>
      <c r="J1" s="27"/>
      <c r="K1" s="1"/>
      <c r="L1" s="1"/>
      <c r="M1" s="27"/>
      <c r="N1" s="27"/>
      <c r="O1" s="27"/>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c r="A2" s="89"/>
      <c r="B2" s="95"/>
      <c r="C2" s="89"/>
      <c r="D2" s="96"/>
      <c r="E2" s="97"/>
      <c r="F2" s="97"/>
      <c r="G2" s="97"/>
    </row>
    <row r="3" spans="1:256" ht="26.25" customHeight="1">
      <c r="A3" s="161" t="s">
        <v>89</v>
      </c>
      <c r="B3" s="161"/>
      <c r="C3" s="161"/>
      <c r="D3" s="161"/>
      <c r="E3" s="161"/>
      <c r="F3" s="161"/>
      <c r="G3" s="161"/>
    </row>
    <row r="4" spans="1:256" ht="26.25" customHeight="1">
      <c r="A4" s="161" t="s">
        <v>90</v>
      </c>
      <c r="B4" s="161"/>
      <c r="C4" s="161"/>
      <c r="D4" s="161"/>
      <c r="E4" s="161"/>
      <c r="F4" s="161"/>
      <c r="G4" s="161"/>
    </row>
    <row r="5" spans="1:256">
      <c r="A5" s="89"/>
      <c r="B5" s="95"/>
      <c r="C5" s="89"/>
      <c r="D5" s="96"/>
      <c r="E5" s="97"/>
      <c r="F5" s="97"/>
      <c r="G5" s="97"/>
    </row>
    <row r="6" spans="1:256" ht="16.5" customHeight="1">
      <c r="A6" s="159" t="s">
        <v>91</v>
      </c>
      <c r="B6" s="159"/>
      <c r="C6" s="159"/>
      <c r="D6" s="159"/>
      <c r="E6" s="159"/>
      <c r="F6" s="159"/>
      <c r="G6" s="159"/>
    </row>
    <row r="7" spans="1:256" ht="29.25" customHeight="1">
      <c r="A7" s="159" t="s">
        <v>92</v>
      </c>
      <c r="B7" s="159"/>
      <c r="C7" s="159"/>
      <c r="D7" s="159"/>
      <c r="E7" s="159"/>
      <c r="F7" s="159"/>
      <c r="G7" s="159"/>
    </row>
    <row r="8" spans="1:256">
      <c r="A8" s="161" t="s">
        <v>93</v>
      </c>
      <c r="B8" s="161"/>
      <c r="C8" s="161"/>
      <c r="D8" s="161"/>
      <c r="E8" s="161"/>
      <c r="F8" s="161"/>
      <c r="G8" s="161"/>
    </row>
    <row r="9" spans="1:256" ht="38.25" customHeight="1">
      <c r="A9" s="161" t="s">
        <v>94</v>
      </c>
      <c r="B9" s="161"/>
      <c r="C9" s="161"/>
      <c r="D9" s="161"/>
      <c r="E9" s="161"/>
      <c r="F9" s="161"/>
      <c r="G9" s="161"/>
    </row>
    <row r="10" spans="1:256">
      <c r="A10" s="162"/>
      <c r="B10" s="162"/>
      <c r="C10" s="162"/>
      <c r="D10" s="162"/>
      <c r="E10" s="162"/>
      <c r="F10" s="162"/>
      <c r="G10" s="162"/>
    </row>
    <row r="11" spans="1:256">
      <c r="A11" s="160" t="s">
        <v>95</v>
      </c>
      <c r="B11" s="160"/>
      <c r="C11" s="160"/>
      <c r="D11" s="160"/>
      <c r="E11" s="160"/>
      <c r="F11" s="160"/>
      <c r="G11" s="160"/>
    </row>
    <row r="12" spans="1:256">
      <c r="A12" s="159" t="s">
        <v>96</v>
      </c>
      <c r="B12" s="159"/>
      <c r="C12" s="159"/>
      <c r="D12" s="159"/>
      <c r="E12" s="159"/>
      <c r="F12" s="159"/>
      <c r="G12" s="159"/>
    </row>
    <row r="13" spans="1:256">
      <c r="A13" s="159" t="s">
        <v>97</v>
      </c>
      <c r="B13" s="159"/>
      <c r="C13" s="159"/>
      <c r="D13" s="159"/>
      <c r="E13" s="159"/>
      <c r="F13" s="159"/>
      <c r="G13" s="159"/>
    </row>
    <row r="14" spans="1:256">
      <c r="A14" s="159" t="s">
        <v>98</v>
      </c>
      <c r="B14" s="159"/>
      <c r="C14" s="159"/>
      <c r="D14" s="159"/>
      <c r="E14" s="159"/>
      <c r="F14" s="159"/>
      <c r="G14" s="159"/>
    </row>
    <row r="15" spans="1:256" s="64" customFormat="1">
      <c r="A15" s="159" t="s">
        <v>156</v>
      </c>
      <c r="B15" s="159"/>
      <c r="C15" s="159"/>
      <c r="D15" s="159"/>
      <c r="E15" s="159"/>
      <c r="F15" s="159"/>
      <c r="G15" s="159"/>
      <c r="H15" s="62"/>
      <c r="I15" s="62"/>
      <c r="J15" s="63"/>
      <c r="M15" s="63"/>
      <c r="N15" s="63"/>
      <c r="O15" s="63"/>
    </row>
    <row r="16" spans="1:256" ht="12.75" customHeight="1">
      <c r="A16" s="159" t="s">
        <v>99</v>
      </c>
      <c r="B16" s="159"/>
      <c r="C16" s="159"/>
      <c r="D16" s="159"/>
      <c r="E16" s="159"/>
      <c r="F16" s="159"/>
      <c r="G16" s="159"/>
    </row>
    <row r="17" spans="1:7">
      <c r="A17" s="98"/>
      <c r="B17" s="99"/>
      <c r="C17" s="90"/>
      <c r="D17" s="100"/>
      <c r="E17" s="101"/>
      <c r="F17" s="101"/>
      <c r="G17" s="101"/>
    </row>
    <row r="18" spans="1:7">
      <c r="A18" s="160" t="s">
        <v>100</v>
      </c>
      <c r="B18" s="160"/>
      <c r="C18" s="160"/>
      <c r="D18" s="160"/>
      <c r="E18" s="160"/>
      <c r="F18" s="160"/>
      <c r="G18" s="160"/>
    </row>
    <row r="19" spans="1:7" ht="13.5" customHeight="1">
      <c r="A19" s="159" t="s">
        <v>101</v>
      </c>
      <c r="B19" s="159"/>
      <c r="C19" s="159"/>
      <c r="D19" s="159"/>
      <c r="E19" s="159"/>
      <c r="F19" s="159"/>
      <c r="G19" s="159"/>
    </row>
    <row r="20" spans="1:7">
      <c r="A20" s="159" t="s">
        <v>102</v>
      </c>
      <c r="B20" s="159"/>
      <c r="C20" s="159"/>
      <c r="D20" s="159"/>
      <c r="E20" s="159"/>
      <c r="F20" s="159"/>
      <c r="G20" s="159"/>
    </row>
    <row r="21" spans="1:7" ht="27" customHeight="1">
      <c r="A21" s="159" t="s">
        <v>103</v>
      </c>
      <c r="B21" s="159"/>
      <c r="C21" s="159"/>
      <c r="D21" s="159"/>
      <c r="E21" s="159"/>
      <c r="F21" s="159"/>
      <c r="G21" s="159"/>
    </row>
    <row r="22" spans="1:7" ht="24.75" customHeight="1">
      <c r="A22" s="159" t="s">
        <v>104</v>
      </c>
      <c r="B22" s="159"/>
      <c r="C22" s="159"/>
      <c r="D22" s="159"/>
      <c r="E22" s="159"/>
      <c r="F22" s="159"/>
      <c r="G22" s="159"/>
    </row>
    <row r="23" spans="1:7" ht="12.75" customHeight="1">
      <c r="A23" s="159" t="s">
        <v>105</v>
      </c>
      <c r="B23" s="159"/>
      <c r="C23" s="159"/>
      <c r="D23" s="159"/>
      <c r="E23" s="159"/>
      <c r="F23" s="159"/>
      <c r="G23" s="159"/>
    </row>
    <row r="24" spans="1:7">
      <c r="A24" s="98"/>
      <c r="B24" s="99"/>
      <c r="C24" s="90"/>
      <c r="D24" s="100"/>
      <c r="E24" s="101"/>
      <c r="F24" s="101"/>
      <c r="G24" s="101"/>
    </row>
    <row r="25" spans="1:7">
      <c r="A25" s="160" t="s">
        <v>106</v>
      </c>
      <c r="B25" s="160"/>
      <c r="C25" s="160"/>
      <c r="D25" s="160"/>
      <c r="E25" s="160"/>
      <c r="F25" s="160"/>
      <c r="G25" s="160"/>
    </row>
    <row r="26" spans="1:7" ht="26.25" customHeight="1">
      <c r="A26" s="159" t="s">
        <v>107</v>
      </c>
      <c r="B26" s="159"/>
      <c r="C26" s="159"/>
      <c r="D26" s="159"/>
      <c r="E26" s="159"/>
      <c r="F26" s="159"/>
      <c r="G26" s="159"/>
    </row>
    <row r="27" spans="1:7" ht="12.75" customHeight="1">
      <c r="A27" s="159" t="s">
        <v>108</v>
      </c>
      <c r="B27" s="159"/>
      <c r="C27" s="159"/>
      <c r="D27" s="159"/>
      <c r="E27" s="159"/>
      <c r="F27" s="159"/>
      <c r="G27" s="159"/>
    </row>
    <row r="28" spans="1:7">
      <c r="A28" s="83"/>
      <c r="B28" s="99"/>
      <c r="C28" s="90"/>
      <c r="D28" s="100"/>
      <c r="E28" s="101"/>
      <c r="F28" s="101"/>
      <c r="G28" s="101"/>
    </row>
    <row r="29" spans="1:7">
      <c r="A29" s="160" t="s">
        <v>109</v>
      </c>
      <c r="B29" s="160"/>
      <c r="C29" s="160"/>
      <c r="D29" s="160"/>
      <c r="E29" s="160"/>
      <c r="F29" s="160"/>
      <c r="G29" s="160"/>
    </row>
    <row r="30" spans="1:7">
      <c r="A30" s="159" t="s">
        <v>110</v>
      </c>
      <c r="B30" s="159"/>
      <c r="C30" s="159"/>
      <c r="D30" s="159"/>
      <c r="E30" s="159"/>
      <c r="F30" s="159"/>
      <c r="G30" s="159"/>
    </row>
    <row r="31" spans="1:7">
      <c r="A31" s="159" t="s">
        <v>111</v>
      </c>
      <c r="B31" s="159"/>
      <c r="C31" s="159"/>
      <c r="D31" s="159"/>
      <c r="E31" s="159"/>
      <c r="F31" s="159"/>
      <c r="G31" s="159"/>
    </row>
    <row r="32" spans="1:7">
      <c r="A32" s="159" t="s">
        <v>112</v>
      </c>
      <c r="B32" s="159"/>
      <c r="C32" s="159"/>
      <c r="D32" s="159"/>
      <c r="E32" s="159"/>
      <c r="F32" s="159"/>
      <c r="G32" s="159"/>
    </row>
    <row r="33" spans="1:7">
      <c r="A33" s="159" t="s">
        <v>113</v>
      </c>
      <c r="B33" s="159"/>
      <c r="C33" s="159"/>
      <c r="D33" s="159"/>
      <c r="E33" s="159"/>
      <c r="F33" s="159"/>
      <c r="G33" s="159"/>
    </row>
    <row r="34" spans="1:7" ht="25.5" customHeight="1">
      <c r="A34" s="159" t="s">
        <v>114</v>
      </c>
      <c r="B34" s="159"/>
      <c r="C34" s="159"/>
      <c r="D34" s="159"/>
      <c r="E34" s="159"/>
      <c r="F34" s="159"/>
      <c r="G34" s="159"/>
    </row>
    <row r="35" spans="1:7">
      <c r="A35" s="159" t="s">
        <v>93</v>
      </c>
      <c r="B35" s="159"/>
      <c r="C35" s="159"/>
      <c r="D35" s="159"/>
      <c r="E35" s="159"/>
      <c r="F35" s="159"/>
      <c r="G35" s="159"/>
    </row>
    <row r="36" spans="1:7" ht="38.25" customHeight="1">
      <c r="A36" s="159" t="s">
        <v>94</v>
      </c>
      <c r="B36" s="159"/>
      <c r="C36" s="159"/>
      <c r="D36" s="159"/>
      <c r="E36" s="159"/>
      <c r="F36" s="159"/>
      <c r="G36" s="159"/>
    </row>
    <row r="37" spans="1:7" ht="32.25" customHeight="1">
      <c r="A37" s="157" t="s">
        <v>115</v>
      </c>
      <c r="B37" s="157"/>
      <c r="C37" s="157"/>
      <c r="D37" s="157"/>
      <c r="E37" s="157"/>
      <c r="F37" s="157"/>
      <c r="G37" s="157"/>
    </row>
    <row r="38" spans="1:7">
      <c r="A38" s="157" t="s">
        <v>116</v>
      </c>
      <c r="B38" s="157"/>
      <c r="C38" s="157"/>
      <c r="D38" s="157"/>
      <c r="E38" s="157"/>
      <c r="F38" s="157"/>
      <c r="G38" s="157"/>
    </row>
    <row r="39" spans="1:7">
      <c r="A39" s="98"/>
      <c r="B39" s="99"/>
      <c r="C39" s="90"/>
      <c r="D39" s="100"/>
      <c r="E39" s="101"/>
      <c r="F39" s="101"/>
      <c r="G39" s="101"/>
    </row>
    <row r="40" spans="1:7" ht="13.5" customHeight="1">
      <c r="A40" s="158" t="s">
        <v>122</v>
      </c>
      <c r="B40" s="158"/>
      <c r="C40" s="158"/>
      <c r="D40" s="158"/>
      <c r="E40" s="158"/>
      <c r="F40" s="158"/>
      <c r="G40" s="158"/>
    </row>
    <row r="41" spans="1:7" ht="16.5" customHeight="1">
      <c r="A41" s="157" t="s">
        <v>123</v>
      </c>
      <c r="B41" s="157"/>
      <c r="C41" s="157"/>
      <c r="D41" s="157"/>
      <c r="E41" s="157"/>
      <c r="F41" s="157"/>
      <c r="G41" s="157"/>
    </row>
    <row r="42" spans="1:7" ht="15.75" customHeight="1">
      <c r="A42" s="157" t="s">
        <v>119</v>
      </c>
      <c r="B42" s="157"/>
      <c r="C42" s="157"/>
      <c r="D42" s="157"/>
      <c r="E42" s="157"/>
      <c r="F42" s="157"/>
      <c r="G42" s="157"/>
    </row>
    <row r="43" spans="1:7" ht="25.5" customHeight="1">
      <c r="A43" s="157" t="s">
        <v>124</v>
      </c>
      <c r="B43" s="157"/>
      <c r="C43" s="157"/>
      <c r="D43" s="157"/>
      <c r="E43" s="157"/>
      <c r="F43" s="157"/>
      <c r="G43" s="157"/>
    </row>
    <row r="44" spans="1:7" ht="15" customHeight="1">
      <c r="A44" s="157" t="s">
        <v>125</v>
      </c>
      <c r="B44" s="157"/>
      <c r="C44" s="157"/>
      <c r="D44" s="157"/>
      <c r="E44" s="157"/>
      <c r="F44" s="157"/>
      <c r="G44" s="157"/>
    </row>
    <row r="46" spans="1:7" ht="13.5" customHeight="1">
      <c r="A46" s="84" t="s">
        <v>126</v>
      </c>
    </row>
    <row r="47" spans="1:7" ht="26.25" customHeight="1">
      <c r="A47" s="157" t="s">
        <v>121</v>
      </c>
      <c r="B47" s="157"/>
      <c r="C47" s="157"/>
      <c r="D47" s="157"/>
      <c r="E47" s="157"/>
      <c r="F47" s="157"/>
      <c r="G47" s="157"/>
    </row>
    <row r="48" spans="1:7">
      <c r="A48" s="157" t="s">
        <v>127</v>
      </c>
      <c r="B48" s="157"/>
      <c r="C48" s="157"/>
      <c r="D48" s="157"/>
      <c r="E48" s="157"/>
      <c r="F48" s="157"/>
      <c r="G48" s="157"/>
    </row>
    <row r="49" spans="1:7" ht="27.75" customHeight="1">
      <c r="A49" s="157" t="s">
        <v>117</v>
      </c>
      <c r="B49" s="157"/>
      <c r="C49" s="157"/>
      <c r="D49" s="157"/>
      <c r="E49" s="157"/>
      <c r="F49" s="157"/>
      <c r="G49" s="157"/>
    </row>
    <row r="50" spans="1:7" ht="26.25" customHeight="1">
      <c r="A50" s="157" t="s">
        <v>118</v>
      </c>
      <c r="B50" s="157"/>
      <c r="C50" s="157"/>
      <c r="D50" s="157"/>
      <c r="E50" s="157"/>
      <c r="F50" s="157"/>
      <c r="G50" s="157"/>
    </row>
    <row r="51" spans="1:7">
      <c r="A51" s="157" t="s">
        <v>119</v>
      </c>
      <c r="B51" s="157"/>
      <c r="C51" s="157"/>
      <c r="D51" s="157"/>
      <c r="E51" s="157"/>
      <c r="F51" s="157"/>
      <c r="G51" s="157"/>
    </row>
    <row r="52" spans="1:7" ht="23.25" customHeight="1">
      <c r="A52" s="157" t="s">
        <v>128</v>
      </c>
      <c r="B52" s="157"/>
      <c r="C52" s="157"/>
      <c r="D52" s="157"/>
      <c r="E52" s="157"/>
      <c r="F52" s="157"/>
      <c r="G52" s="157"/>
    </row>
    <row r="53" spans="1:7">
      <c r="A53" s="157" t="s">
        <v>120</v>
      </c>
      <c r="B53" s="157"/>
      <c r="C53" s="157"/>
      <c r="D53" s="157"/>
      <c r="E53" s="157"/>
      <c r="F53" s="157"/>
      <c r="G53" s="157"/>
    </row>
    <row r="54" spans="1:7">
      <c r="A54" s="156" t="s">
        <v>129</v>
      </c>
      <c r="B54" s="156"/>
      <c r="C54" s="156"/>
      <c r="D54" s="156"/>
      <c r="E54" s="156"/>
      <c r="F54" s="156"/>
      <c r="G54" s="156"/>
    </row>
    <row r="55" spans="1:7">
      <c r="A55" s="157" t="s">
        <v>130</v>
      </c>
      <c r="B55" s="157"/>
      <c r="C55" s="157"/>
      <c r="D55" s="157"/>
      <c r="E55" s="157"/>
      <c r="F55" s="157"/>
      <c r="G55" s="157"/>
    </row>
    <row r="56" spans="1:7">
      <c r="A56" s="157" t="s">
        <v>131</v>
      </c>
      <c r="B56" s="157"/>
      <c r="C56" s="157"/>
      <c r="D56" s="157"/>
      <c r="E56" s="157"/>
      <c r="F56" s="157"/>
      <c r="G56" s="157"/>
    </row>
    <row r="58" spans="1:7" ht="12.75" customHeight="1">
      <c r="A58" s="84" t="s">
        <v>132</v>
      </c>
    </row>
    <row r="59" spans="1:7" ht="26.25" customHeight="1">
      <c r="A59" s="156" t="s">
        <v>133</v>
      </c>
      <c r="B59" s="156"/>
      <c r="C59" s="156"/>
      <c r="D59" s="156"/>
      <c r="E59" s="156"/>
      <c r="F59" s="156"/>
      <c r="G59" s="156"/>
    </row>
    <row r="60" spans="1:7" ht="12.75" customHeight="1">
      <c r="A60" s="156" t="s">
        <v>134</v>
      </c>
      <c r="B60" s="156"/>
      <c r="C60" s="156"/>
      <c r="D60" s="156"/>
      <c r="E60" s="156"/>
      <c r="F60" s="156"/>
      <c r="G60" s="156"/>
    </row>
    <row r="61" spans="1:7">
      <c r="A61" s="156" t="s">
        <v>135</v>
      </c>
      <c r="B61" s="156"/>
      <c r="C61" s="156"/>
      <c r="D61" s="156"/>
      <c r="E61" s="156"/>
      <c r="F61" s="156"/>
      <c r="G61" s="156"/>
    </row>
    <row r="63" spans="1:7" ht="13.5" customHeight="1">
      <c r="A63" s="130" t="s">
        <v>198</v>
      </c>
      <c r="B63" s="129" t="s">
        <v>204</v>
      </c>
      <c r="C63" s="128"/>
    </row>
    <row r="64" spans="1:7" ht="54" customHeight="1">
      <c r="A64" s="156" t="s">
        <v>205</v>
      </c>
      <c r="B64" s="156"/>
      <c r="C64" s="156"/>
      <c r="D64" s="156"/>
      <c r="E64" s="156"/>
      <c r="F64" s="156"/>
      <c r="G64" s="156"/>
    </row>
  </sheetData>
  <mergeCells count="51">
    <mergeCell ref="A64:G64"/>
    <mergeCell ref="A9:G9"/>
    <mergeCell ref="A3:G3"/>
    <mergeCell ref="A4:G4"/>
    <mergeCell ref="A6:G6"/>
    <mergeCell ref="A7:G7"/>
    <mergeCell ref="A8:G8"/>
    <mergeCell ref="A15:G15"/>
    <mergeCell ref="A16:G16"/>
    <mergeCell ref="A18:G18"/>
    <mergeCell ref="A19:G19"/>
    <mergeCell ref="A10:G10"/>
    <mergeCell ref="A11:G11"/>
    <mergeCell ref="A12:G12"/>
    <mergeCell ref="A13:G13"/>
    <mergeCell ref="A14:G14"/>
    <mergeCell ref="A33:G33"/>
    <mergeCell ref="A20:G20"/>
    <mergeCell ref="A21:G21"/>
    <mergeCell ref="A22:G22"/>
    <mergeCell ref="A23:G23"/>
    <mergeCell ref="A25:G25"/>
    <mergeCell ref="A26:G26"/>
    <mergeCell ref="A27:G27"/>
    <mergeCell ref="A29:G29"/>
    <mergeCell ref="A30:G30"/>
    <mergeCell ref="A31:G31"/>
    <mergeCell ref="A32:G32"/>
    <mergeCell ref="A34:G34"/>
    <mergeCell ref="A35:G35"/>
    <mergeCell ref="A36:G36"/>
    <mergeCell ref="A37:G37"/>
    <mergeCell ref="A38:G38"/>
    <mergeCell ref="A41:G41"/>
    <mergeCell ref="A42:G42"/>
    <mergeCell ref="A43:G43"/>
    <mergeCell ref="A44:G44"/>
    <mergeCell ref="A40:G40"/>
    <mergeCell ref="A47:G47"/>
    <mergeCell ref="A48:G48"/>
    <mergeCell ref="A49:G49"/>
    <mergeCell ref="A50:G50"/>
    <mergeCell ref="A51:G51"/>
    <mergeCell ref="A60:G60"/>
    <mergeCell ref="A61:G61"/>
    <mergeCell ref="A52:G52"/>
    <mergeCell ref="A53:G53"/>
    <mergeCell ref="A54:G54"/>
    <mergeCell ref="A55:G55"/>
    <mergeCell ref="A56:G56"/>
    <mergeCell ref="A59:G59"/>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R88"/>
  <sheetViews>
    <sheetView topLeftCell="A24" workbookViewId="0">
      <selection activeCell="F39" sqref="F5:F39"/>
    </sheetView>
  </sheetViews>
  <sheetFormatPr defaultRowHeight="15"/>
  <cols>
    <col min="1" max="1" width="7.125" style="56" customWidth="1"/>
    <col min="2" max="2" width="7.125" style="57" customWidth="1"/>
    <col min="3" max="3" width="29.5" style="52" customWidth="1"/>
    <col min="4" max="4" width="4.75" style="2" customWidth="1"/>
    <col min="5" max="7" width="9.5" style="11" customWidth="1"/>
    <col min="8" max="8" width="3.375" style="2" customWidth="1"/>
    <col min="9" max="9" width="8.125" style="12" customWidth="1"/>
    <col min="10" max="10" width="8.375" style="12" customWidth="1"/>
    <col min="11" max="11" width="8.25" style="12" customWidth="1"/>
    <col min="12" max="12" width="13.875" style="2" customWidth="1"/>
    <col min="13" max="252" width="8.75" style="2" customWidth="1"/>
    <col min="253" max="1020" width="10.75" customWidth="1"/>
  </cols>
  <sheetData>
    <row r="1" spans="1:252" s="18" customFormat="1">
      <c r="A1" s="21">
        <v>8</v>
      </c>
      <c r="B1" s="47"/>
      <c r="C1" s="22" t="s">
        <v>11</v>
      </c>
      <c r="D1" s="48"/>
      <c r="E1" s="49"/>
      <c r="F1" s="49"/>
      <c r="G1" s="49"/>
      <c r="H1" s="1"/>
      <c r="I1" s="27"/>
      <c r="J1" s="27"/>
      <c r="K1" s="27"/>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row>
    <row r="2" spans="1:252">
      <c r="A2" s="36"/>
      <c r="B2" s="37"/>
      <c r="C2" s="114"/>
      <c r="D2" s="34"/>
      <c r="E2" s="35"/>
      <c r="F2" s="35"/>
      <c r="G2" s="35"/>
    </row>
    <row r="3" spans="1:252" s="64" customFormat="1">
      <c r="A3" s="36"/>
      <c r="B3" s="37"/>
      <c r="C3" s="45"/>
      <c r="D3" s="34" t="s">
        <v>17</v>
      </c>
      <c r="E3" s="35" t="s">
        <v>18</v>
      </c>
      <c r="F3" s="35" t="s">
        <v>19</v>
      </c>
      <c r="G3" s="35" t="s">
        <v>20</v>
      </c>
      <c r="I3" s="63"/>
      <c r="J3" s="63"/>
      <c r="K3" s="63"/>
    </row>
    <row r="4" spans="1:252" s="64" customFormat="1">
      <c r="A4" s="36"/>
      <c r="B4" s="37"/>
      <c r="C4" s="77"/>
      <c r="D4" s="34"/>
      <c r="E4" s="35"/>
      <c r="F4" s="35"/>
      <c r="G4" s="35"/>
      <c r="I4" s="63"/>
      <c r="J4" s="63"/>
      <c r="K4" s="63"/>
    </row>
    <row r="5" spans="1:252" s="64" customFormat="1" ht="38.25">
      <c r="A5" s="36" t="s">
        <v>136</v>
      </c>
      <c r="B5" s="85" t="s">
        <v>137</v>
      </c>
      <c r="C5" s="45" t="s">
        <v>271</v>
      </c>
      <c r="D5" s="34" t="s">
        <v>22</v>
      </c>
      <c r="E5" s="163">
        <v>5</v>
      </c>
      <c r="F5" s="111"/>
      <c r="G5" s="166">
        <f>E5*F5</f>
        <v>0</v>
      </c>
      <c r="I5" s="63"/>
      <c r="J5" s="63"/>
      <c r="K5" s="63"/>
    </row>
    <row r="6" spans="1:252" s="64" customFormat="1">
      <c r="A6" s="36"/>
      <c r="B6" s="85"/>
      <c r="C6" s="45"/>
      <c r="D6" s="34"/>
      <c r="E6" s="164"/>
      <c r="F6" s="111"/>
      <c r="G6" s="166"/>
      <c r="I6" s="63"/>
      <c r="J6" s="63"/>
      <c r="K6" s="63"/>
    </row>
    <row r="7" spans="1:252" s="64" customFormat="1" ht="38.25">
      <c r="A7" s="36" t="s">
        <v>138</v>
      </c>
      <c r="B7" s="85" t="s">
        <v>183</v>
      </c>
      <c r="C7" s="45" t="s">
        <v>188</v>
      </c>
      <c r="D7" s="34" t="s">
        <v>22</v>
      </c>
      <c r="E7" s="163">
        <v>0</v>
      </c>
      <c r="F7" s="111"/>
      <c r="G7" s="166">
        <f t="shared" ref="G7" si="0">E7*F7</f>
        <v>0</v>
      </c>
      <c r="I7" s="63"/>
      <c r="J7" s="63"/>
      <c r="K7" s="63"/>
    </row>
    <row r="8" spans="1:252" s="64" customFormat="1">
      <c r="A8" s="36"/>
      <c r="B8" s="85"/>
      <c r="C8" s="45"/>
      <c r="D8" s="34"/>
      <c r="E8" s="164"/>
      <c r="F8" s="111"/>
      <c r="G8" s="166"/>
      <c r="I8" s="63"/>
      <c r="J8" s="63"/>
      <c r="K8" s="63"/>
    </row>
    <row r="9" spans="1:252" s="64" customFormat="1" ht="38.25">
      <c r="A9" s="36" t="s">
        <v>139</v>
      </c>
      <c r="B9" s="85" t="s">
        <v>222</v>
      </c>
      <c r="C9" s="45" t="s">
        <v>189</v>
      </c>
      <c r="D9" s="34" t="s">
        <v>22</v>
      </c>
      <c r="E9" s="163">
        <v>0</v>
      </c>
      <c r="F9" s="111"/>
      <c r="G9" s="166">
        <f t="shared" ref="G9" si="1">E9*F9</f>
        <v>0</v>
      </c>
      <c r="I9" s="63"/>
      <c r="J9" s="63"/>
      <c r="K9" s="63"/>
    </row>
    <row r="10" spans="1:252" s="64" customFormat="1">
      <c r="A10" s="36"/>
      <c r="B10" s="85"/>
      <c r="C10" s="45"/>
      <c r="D10" s="34"/>
      <c r="E10" s="163"/>
      <c r="F10" s="111"/>
      <c r="G10" s="166"/>
      <c r="I10" s="63"/>
      <c r="J10" s="63"/>
      <c r="K10" s="63"/>
    </row>
    <row r="11" spans="1:252" s="64" customFormat="1" ht="38.25">
      <c r="A11" s="36" t="s">
        <v>140</v>
      </c>
      <c r="B11" s="85" t="s">
        <v>191</v>
      </c>
      <c r="C11" s="45" t="s">
        <v>230</v>
      </c>
      <c r="D11" s="34" t="s">
        <v>22</v>
      </c>
      <c r="E11" s="163">
        <v>0</v>
      </c>
      <c r="F11" s="111"/>
      <c r="G11" s="166">
        <f t="shared" ref="G11" si="2">E11*F11</f>
        <v>0</v>
      </c>
      <c r="I11" s="63"/>
      <c r="J11" s="63"/>
      <c r="K11" s="63"/>
    </row>
    <row r="12" spans="1:252" s="64" customFormat="1">
      <c r="A12" s="36"/>
      <c r="B12" s="85"/>
      <c r="C12" s="45"/>
      <c r="D12" s="34"/>
      <c r="E12" s="163"/>
      <c r="F12" s="111"/>
      <c r="G12" s="166"/>
      <c r="I12" s="63"/>
      <c r="J12" s="63"/>
      <c r="K12" s="63"/>
    </row>
    <row r="13" spans="1:252" s="64" customFormat="1" ht="25.5">
      <c r="A13" s="36" t="s">
        <v>141</v>
      </c>
      <c r="B13" s="85" t="s">
        <v>192</v>
      </c>
      <c r="C13" s="45" t="s">
        <v>195</v>
      </c>
      <c r="D13" s="34" t="s">
        <v>22</v>
      </c>
      <c r="E13" s="163">
        <v>2</v>
      </c>
      <c r="F13" s="111"/>
      <c r="G13" s="166">
        <f t="shared" ref="G13" si="3">E13*F13</f>
        <v>0</v>
      </c>
      <c r="I13" s="63"/>
      <c r="J13" s="63"/>
      <c r="K13" s="63"/>
    </row>
    <row r="14" spans="1:252" s="64" customFormat="1">
      <c r="A14" s="36"/>
      <c r="B14" s="85"/>
      <c r="C14" s="45"/>
      <c r="D14" s="34"/>
      <c r="E14" s="163"/>
      <c r="F14" s="111"/>
      <c r="G14" s="166"/>
      <c r="I14" s="63"/>
      <c r="J14" s="63"/>
      <c r="K14" s="63"/>
    </row>
    <row r="15" spans="1:252" s="64" customFormat="1" ht="25.5">
      <c r="A15" s="36" t="s">
        <v>142</v>
      </c>
      <c r="B15" s="85" t="s">
        <v>193</v>
      </c>
      <c r="C15" s="45" t="s">
        <v>194</v>
      </c>
      <c r="D15" s="34" t="s">
        <v>22</v>
      </c>
      <c r="E15" s="163">
        <v>0</v>
      </c>
      <c r="F15" s="111"/>
      <c r="G15" s="166">
        <f t="shared" ref="G15" si="4">E15*F15</f>
        <v>0</v>
      </c>
      <c r="I15" s="63"/>
      <c r="J15" s="63"/>
      <c r="K15" s="63"/>
    </row>
    <row r="16" spans="1:252" s="64" customFormat="1">
      <c r="A16" s="36"/>
      <c r="B16" s="85"/>
      <c r="C16" s="45"/>
      <c r="D16" s="34"/>
      <c r="E16" s="163"/>
      <c r="F16" s="111"/>
      <c r="G16" s="166"/>
      <c r="I16" s="63"/>
      <c r="J16" s="63"/>
      <c r="K16" s="63"/>
    </row>
    <row r="17" spans="1:11" s="64" customFormat="1" ht="25.5">
      <c r="A17" s="36" t="s">
        <v>144</v>
      </c>
      <c r="B17" s="85" t="s">
        <v>196</v>
      </c>
      <c r="C17" s="135" t="s">
        <v>226</v>
      </c>
      <c r="D17" s="34" t="s">
        <v>22</v>
      </c>
      <c r="E17" s="163">
        <v>0</v>
      </c>
      <c r="F17" s="111"/>
      <c r="G17" s="166">
        <f t="shared" ref="G17" si="5">E17*F17</f>
        <v>0</v>
      </c>
      <c r="I17" s="63"/>
      <c r="J17" s="63"/>
      <c r="K17" s="63"/>
    </row>
    <row r="18" spans="1:11" s="64" customFormat="1">
      <c r="A18" s="36"/>
      <c r="B18" s="85"/>
      <c r="C18" s="45"/>
      <c r="D18" s="34"/>
      <c r="E18" s="164"/>
      <c r="F18" s="111"/>
      <c r="G18" s="166"/>
      <c r="I18" s="63"/>
      <c r="J18" s="63"/>
      <c r="K18" s="63"/>
    </row>
    <row r="19" spans="1:11" s="64" customFormat="1">
      <c r="A19" s="36" t="s">
        <v>146</v>
      </c>
      <c r="B19" s="85" t="s">
        <v>184</v>
      </c>
      <c r="C19" s="135" t="s">
        <v>225</v>
      </c>
      <c r="D19" s="34" t="s">
        <v>22</v>
      </c>
      <c r="E19" s="163">
        <v>5</v>
      </c>
      <c r="F19" s="111"/>
      <c r="G19" s="166">
        <f t="shared" ref="G19" si="6">E19*F19</f>
        <v>0</v>
      </c>
      <c r="I19" s="63"/>
      <c r="J19" s="63"/>
      <c r="K19" s="63"/>
    </row>
    <row r="20" spans="1:11" s="64" customFormat="1">
      <c r="A20" s="36"/>
      <c r="B20" s="85"/>
      <c r="C20" s="45"/>
      <c r="D20" s="34"/>
      <c r="E20" s="164"/>
      <c r="F20" s="111"/>
      <c r="G20" s="166"/>
      <c r="I20" s="63"/>
      <c r="J20" s="63"/>
      <c r="K20" s="63"/>
    </row>
    <row r="21" spans="1:11" s="64" customFormat="1" ht="25.5">
      <c r="A21" s="36" t="s">
        <v>260</v>
      </c>
      <c r="B21" s="85" t="s">
        <v>186</v>
      </c>
      <c r="C21" s="86" t="s">
        <v>143</v>
      </c>
      <c r="D21" s="34" t="s">
        <v>22</v>
      </c>
      <c r="E21" s="163">
        <v>0</v>
      </c>
      <c r="F21" s="111"/>
      <c r="G21" s="166">
        <f t="shared" ref="G21" si="7">E21*F21</f>
        <v>0</v>
      </c>
      <c r="I21" s="63"/>
      <c r="J21" s="63"/>
      <c r="K21" s="63"/>
    </row>
    <row r="22" spans="1:11" s="64" customFormat="1">
      <c r="A22" s="36"/>
      <c r="B22" s="85"/>
      <c r="C22" s="86"/>
      <c r="D22" s="34"/>
      <c r="E22" s="164"/>
      <c r="F22" s="111"/>
      <c r="G22" s="166"/>
      <c r="I22" s="63"/>
      <c r="J22" s="63"/>
      <c r="K22" s="63"/>
    </row>
    <row r="23" spans="1:11" s="64" customFormat="1" ht="25.5">
      <c r="A23" s="36" t="s">
        <v>261</v>
      </c>
      <c r="B23" s="85" t="s">
        <v>187</v>
      </c>
      <c r="C23" s="86" t="s">
        <v>229</v>
      </c>
      <c r="D23" s="34" t="s">
        <v>22</v>
      </c>
      <c r="E23" s="163">
        <v>0</v>
      </c>
      <c r="F23" s="111"/>
      <c r="G23" s="166">
        <f t="shared" ref="G23" si="8">E23*F23</f>
        <v>0</v>
      </c>
      <c r="I23" s="63"/>
      <c r="J23" s="63"/>
      <c r="K23" s="63"/>
    </row>
    <row r="24" spans="1:11" s="64" customFormat="1">
      <c r="A24" s="36"/>
      <c r="B24" s="85"/>
      <c r="C24" s="86"/>
      <c r="D24" s="34"/>
      <c r="E24" s="164"/>
      <c r="F24" s="111"/>
      <c r="G24" s="166"/>
      <c r="I24" s="63"/>
      <c r="J24" s="63"/>
      <c r="K24" s="63"/>
    </row>
    <row r="25" spans="1:11" s="64" customFormat="1">
      <c r="A25" s="36" t="s">
        <v>262</v>
      </c>
      <c r="B25" s="85" t="s">
        <v>148</v>
      </c>
      <c r="C25" s="86" t="s">
        <v>190</v>
      </c>
      <c r="D25" s="34" t="s">
        <v>22</v>
      </c>
      <c r="E25" s="163">
        <v>0</v>
      </c>
      <c r="F25" s="111"/>
      <c r="G25" s="166">
        <f t="shared" ref="G25" si="9">E25*F25</f>
        <v>0</v>
      </c>
      <c r="I25" s="63"/>
      <c r="J25" s="63"/>
      <c r="K25" s="63"/>
    </row>
    <row r="26" spans="1:11" s="64" customFormat="1">
      <c r="A26" s="36"/>
      <c r="B26" s="85"/>
      <c r="C26" s="86"/>
      <c r="D26" s="34"/>
      <c r="E26" s="163"/>
      <c r="F26" s="111"/>
      <c r="G26" s="166"/>
      <c r="I26" s="63"/>
      <c r="J26" s="63"/>
      <c r="K26" s="63"/>
    </row>
    <row r="27" spans="1:11" s="64" customFormat="1" ht="38.25">
      <c r="A27" s="36" t="s">
        <v>263</v>
      </c>
      <c r="B27" s="85" t="s">
        <v>185</v>
      </c>
      <c r="C27" s="142" t="s">
        <v>197</v>
      </c>
      <c r="D27" s="34" t="s">
        <v>22</v>
      </c>
      <c r="E27" s="163">
        <v>14</v>
      </c>
      <c r="F27" s="111"/>
      <c r="G27" s="166">
        <f t="shared" ref="G27" si="10">E27*F27</f>
        <v>0</v>
      </c>
      <c r="I27" s="63"/>
      <c r="J27" s="63"/>
      <c r="K27" s="63"/>
    </row>
    <row r="28" spans="1:11" s="64" customFormat="1">
      <c r="A28" s="36"/>
      <c r="B28" s="85"/>
      <c r="C28" s="86"/>
      <c r="D28" s="34"/>
      <c r="E28" s="163"/>
      <c r="F28" s="111"/>
      <c r="G28" s="166"/>
      <c r="I28" s="63"/>
      <c r="J28" s="63"/>
      <c r="K28" s="63"/>
    </row>
    <row r="29" spans="1:11" s="64" customFormat="1">
      <c r="A29" s="36" t="s">
        <v>264</v>
      </c>
      <c r="B29" s="85" t="s">
        <v>223</v>
      </c>
      <c r="C29" s="86" t="s">
        <v>224</v>
      </c>
      <c r="D29" s="34" t="s">
        <v>22</v>
      </c>
      <c r="E29" s="163">
        <v>0</v>
      </c>
      <c r="F29" s="111"/>
      <c r="G29" s="166">
        <f>E29*F29</f>
        <v>0</v>
      </c>
      <c r="I29" s="63"/>
      <c r="J29" s="63"/>
      <c r="K29" s="63"/>
    </row>
    <row r="30" spans="1:11" s="64" customFormat="1">
      <c r="A30" s="36"/>
      <c r="B30" s="85"/>
      <c r="C30" s="86"/>
      <c r="D30" s="34"/>
      <c r="E30" s="163"/>
      <c r="F30" s="111"/>
      <c r="G30" s="166"/>
      <c r="I30" s="63"/>
      <c r="J30" s="63"/>
      <c r="K30" s="63"/>
    </row>
    <row r="31" spans="1:11" s="64" customFormat="1" ht="25.5">
      <c r="A31" s="36" t="s">
        <v>265</v>
      </c>
      <c r="B31" s="85" t="s">
        <v>198</v>
      </c>
      <c r="C31" s="86" t="s">
        <v>236</v>
      </c>
      <c r="D31" s="34" t="s">
        <v>22</v>
      </c>
      <c r="E31" s="163">
        <v>2</v>
      </c>
      <c r="F31" s="111"/>
      <c r="G31" s="166">
        <f>E31*F31</f>
        <v>0</v>
      </c>
      <c r="I31" s="63"/>
      <c r="J31" s="63"/>
      <c r="K31" s="63"/>
    </row>
    <row r="32" spans="1:11" s="64" customFormat="1">
      <c r="A32" s="36"/>
      <c r="B32" s="85"/>
      <c r="C32" s="86"/>
      <c r="D32" s="34"/>
      <c r="E32" s="163"/>
      <c r="F32" s="111"/>
      <c r="G32" s="166"/>
      <c r="I32" s="63"/>
      <c r="J32" s="63"/>
      <c r="K32" s="63"/>
    </row>
    <row r="33" spans="1:11" s="64" customFormat="1" ht="25.5">
      <c r="A33" s="36" t="s">
        <v>266</v>
      </c>
      <c r="B33" s="85" t="s">
        <v>145</v>
      </c>
      <c r="C33" s="86" t="s">
        <v>199</v>
      </c>
      <c r="D33" s="34" t="s">
        <v>22</v>
      </c>
      <c r="E33" s="163">
        <v>0</v>
      </c>
      <c r="F33" s="111"/>
      <c r="G33" s="166">
        <f>E33*F33</f>
        <v>0</v>
      </c>
      <c r="I33" s="63"/>
      <c r="J33" s="63"/>
      <c r="K33" s="63"/>
    </row>
    <row r="34" spans="1:11" s="64" customFormat="1">
      <c r="A34" s="36"/>
      <c r="B34" s="85"/>
      <c r="C34" s="86"/>
      <c r="D34" s="34"/>
      <c r="E34" s="163"/>
      <c r="F34" s="111"/>
      <c r="G34" s="166"/>
      <c r="I34" s="63"/>
      <c r="J34" s="63"/>
      <c r="K34" s="63"/>
    </row>
    <row r="35" spans="1:11" s="64" customFormat="1">
      <c r="A35" s="36" t="s">
        <v>267</v>
      </c>
      <c r="B35" s="85" t="s">
        <v>147</v>
      </c>
      <c r="C35" s="86" t="s">
        <v>200</v>
      </c>
      <c r="D35" s="34" t="s">
        <v>22</v>
      </c>
      <c r="E35" s="163">
        <v>0</v>
      </c>
      <c r="F35" s="111"/>
      <c r="G35" s="166">
        <f>E35*F35</f>
        <v>0</v>
      </c>
      <c r="I35" s="63"/>
      <c r="J35" s="63"/>
      <c r="K35" s="63"/>
    </row>
    <row r="36" spans="1:11" s="64" customFormat="1">
      <c r="A36" s="36"/>
      <c r="B36" s="85"/>
      <c r="C36" s="86"/>
      <c r="D36" s="34"/>
      <c r="E36" s="163"/>
      <c r="F36" s="111"/>
      <c r="G36" s="166"/>
      <c r="I36" s="63"/>
      <c r="J36" s="63"/>
      <c r="K36" s="63"/>
    </row>
    <row r="37" spans="1:11" s="64" customFormat="1" ht="25.5">
      <c r="A37" s="36" t="s">
        <v>268</v>
      </c>
      <c r="B37" s="85" t="s">
        <v>201</v>
      </c>
      <c r="C37" s="86" t="s">
        <v>202</v>
      </c>
      <c r="D37" s="34" t="s">
        <v>22</v>
      </c>
      <c r="E37" s="163">
        <v>0</v>
      </c>
      <c r="F37" s="111"/>
      <c r="G37" s="166">
        <f>E37*F37</f>
        <v>0</v>
      </c>
      <c r="I37" s="63"/>
      <c r="J37" s="63"/>
      <c r="K37" s="63"/>
    </row>
    <row r="38" spans="1:11" s="73" customFormat="1">
      <c r="A38" s="36"/>
      <c r="B38" s="85"/>
      <c r="C38" s="86"/>
      <c r="D38" s="34"/>
      <c r="E38" s="163"/>
      <c r="F38" s="111"/>
      <c r="G38" s="166"/>
      <c r="I38" s="72"/>
      <c r="J38" s="72"/>
      <c r="K38" s="72"/>
    </row>
    <row r="39" spans="1:11" ht="51">
      <c r="A39" s="36" t="s">
        <v>269</v>
      </c>
      <c r="B39" s="85" t="s">
        <v>254</v>
      </c>
      <c r="C39" s="86" t="s">
        <v>270</v>
      </c>
      <c r="D39" s="34" t="s">
        <v>22</v>
      </c>
      <c r="E39" s="163">
        <v>6</v>
      </c>
      <c r="F39" s="111"/>
      <c r="G39" s="166">
        <f>E39*F39</f>
        <v>0</v>
      </c>
    </row>
    <row r="40" spans="1:11">
      <c r="A40" s="39"/>
      <c r="B40" s="40"/>
      <c r="C40" s="41"/>
      <c r="D40" s="42"/>
      <c r="E40" s="43"/>
      <c r="F40" s="43"/>
      <c r="G40" s="178"/>
    </row>
    <row r="41" spans="1:11">
      <c r="A41" s="36"/>
      <c r="B41" s="37"/>
      <c r="C41" s="45"/>
      <c r="D41" s="34"/>
      <c r="E41" s="35"/>
      <c r="F41" s="35"/>
      <c r="G41" s="166"/>
    </row>
    <row r="42" spans="1:11">
      <c r="A42" s="21"/>
      <c r="B42" s="47"/>
      <c r="C42" s="22" t="s">
        <v>13</v>
      </c>
      <c r="D42" s="48"/>
      <c r="E42" s="49"/>
      <c r="F42" s="49"/>
      <c r="G42" s="169">
        <f>SUM(G5:G39)</f>
        <v>0</v>
      </c>
    </row>
    <row r="43" spans="1:11">
      <c r="A43" s="36"/>
      <c r="B43" s="37"/>
      <c r="C43" s="45"/>
      <c r="D43" s="34"/>
      <c r="E43" s="35"/>
      <c r="F43" s="35"/>
      <c r="G43" s="35"/>
    </row>
    <row r="44" spans="1:11">
      <c r="A44" s="36"/>
      <c r="B44" s="37"/>
      <c r="C44" s="45"/>
      <c r="D44" s="34"/>
      <c r="E44" s="35"/>
      <c r="F44" s="35"/>
      <c r="G44" s="35"/>
    </row>
    <row r="45" spans="1:11">
      <c r="A45" s="78"/>
      <c r="B45" s="79"/>
      <c r="C45" s="80"/>
      <c r="D45" s="64"/>
      <c r="E45" s="62"/>
      <c r="F45" s="62"/>
      <c r="G45" s="62"/>
    </row>
    <row r="46" spans="1:11">
      <c r="A46" s="78"/>
      <c r="B46" s="79"/>
      <c r="C46" s="80"/>
      <c r="D46" s="64"/>
      <c r="E46" s="62"/>
      <c r="F46" s="62"/>
      <c r="G46" s="62"/>
    </row>
    <row r="47" spans="1:11">
      <c r="A47" s="78"/>
      <c r="B47" s="79"/>
      <c r="C47" s="80"/>
      <c r="D47" s="64"/>
      <c r="E47" s="62"/>
      <c r="F47" s="62"/>
      <c r="G47" s="62"/>
    </row>
    <row r="48" spans="1:11">
      <c r="A48" s="78"/>
      <c r="B48" s="79"/>
      <c r="C48" s="80"/>
      <c r="D48" s="64"/>
      <c r="E48" s="62"/>
      <c r="F48" s="62"/>
      <c r="G48" s="62"/>
    </row>
    <row r="49" spans="1:7">
      <c r="A49" s="78"/>
      <c r="B49" s="79"/>
      <c r="C49" s="80"/>
      <c r="D49" s="64"/>
      <c r="E49" s="62"/>
      <c r="F49" s="62"/>
      <c r="G49" s="62"/>
    </row>
    <row r="50" spans="1:7">
      <c r="A50" s="78"/>
      <c r="B50" s="79"/>
      <c r="C50" s="80"/>
      <c r="D50" s="64"/>
      <c r="E50" s="62"/>
      <c r="F50" s="62"/>
      <c r="G50" s="62"/>
    </row>
    <row r="51" spans="1:7">
      <c r="A51" s="78"/>
      <c r="B51" s="79"/>
      <c r="C51" s="80"/>
      <c r="D51" s="64"/>
      <c r="E51" s="62"/>
      <c r="F51" s="62"/>
      <c r="G51" s="62"/>
    </row>
    <row r="52" spans="1:7">
      <c r="A52" s="78"/>
      <c r="B52" s="79"/>
      <c r="C52" s="80"/>
      <c r="D52" s="64"/>
      <c r="E52" s="62"/>
      <c r="F52" s="62"/>
      <c r="G52" s="62"/>
    </row>
    <row r="53" spans="1:7">
      <c r="A53" s="78"/>
      <c r="B53" s="79"/>
      <c r="C53" s="80"/>
      <c r="D53" s="64"/>
      <c r="E53" s="62"/>
      <c r="F53" s="62"/>
      <c r="G53" s="62"/>
    </row>
    <row r="54" spans="1:7">
      <c r="A54" s="78"/>
      <c r="B54" s="79"/>
      <c r="C54" s="80"/>
      <c r="D54" s="64"/>
      <c r="E54" s="62"/>
      <c r="F54" s="62"/>
      <c r="G54" s="62"/>
    </row>
    <row r="55" spans="1:7">
      <c r="A55" s="78"/>
      <c r="B55" s="79"/>
      <c r="C55" s="80"/>
      <c r="D55" s="64"/>
      <c r="E55" s="62"/>
      <c r="F55" s="62"/>
      <c r="G55" s="62"/>
    </row>
    <row r="56" spans="1:7">
      <c r="A56" s="78"/>
      <c r="B56" s="79"/>
      <c r="C56" s="80"/>
      <c r="D56" s="64"/>
      <c r="E56" s="62"/>
      <c r="F56" s="62"/>
      <c r="G56" s="62"/>
    </row>
    <row r="57" spans="1:7">
      <c r="A57" s="78"/>
      <c r="B57" s="79"/>
      <c r="C57" s="80"/>
      <c r="D57" s="64"/>
      <c r="E57" s="62"/>
      <c r="F57" s="62"/>
      <c r="G57" s="62"/>
    </row>
    <row r="58" spans="1:7">
      <c r="A58" s="78"/>
      <c r="B58" s="79"/>
      <c r="C58" s="80"/>
      <c r="D58" s="64"/>
      <c r="E58" s="62"/>
      <c r="F58" s="62"/>
      <c r="G58" s="62"/>
    </row>
    <row r="59" spans="1:7">
      <c r="A59" s="78"/>
      <c r="B59" s="79"/>
      <c r="C59" s="80"/>
      <c r="D59" s="64"/>
      <c r="E59" s="62"/>
      <c r="F59" s="62"/>
      <c r="G59" s="62"/>
    </row>
    <row r="60" spans="1:7">
      <c r="A60" s="78"/>
      <c r="B60" s="79"/>
      <c r="C60" s="80"/>
      <c r="D60" s="64"/>
      <c r="E60" s="62"/>
      <c r="F60" s="62"/>
      <c r="G60" s="62"/>
    </row>
    <row r="61" spans="1:7">
      <c r="A61" s="78"/>
      <c r="B61" s="79"/>
      <c r="C61" s="80"/>
      <c r="D61" s="64"/>
      <c r="E61" s="62"/>
      <c r="F61" s="62"/>
      <c r="G61" s="62"/>
    </row>
    <row r="62" spans="1:7">
      <c r="A62" s="78"/>
      <c r="B62" s="79"/>
      <c r="C62" s="80"/>
      <c r="D62" s="64"/>
      <c r="E62" s="62"/>
      <c r="F62" s="62"/>
      <c r="G62" s="62"/>
    </row>
    <row r="63" spans="1:7">
      <c r="A63" s="78"/>
      <c r="B63" s="79"/>
      <c r="C63" s="80"/>
      <c r="D63" s="64"/>
      <c r="E63" s="62"/>
      <c r="F63" s="62"/>
      <c r="G63" s="62"/>
    </row>
    <row r="64" spans="1:7">
      <c r="A64" s="78"/>
      <c r="B64" s="79"/>
      <c r="C64" s="80"/>
      <c r="D64" s="64"/>
      <c r="E64" s="62"/>
      <c r="F64" s="62"/>
      <c r="G64" s="62"/>
    </row>
    <row r="65" spans="1:7">
      <c r="A65" s="78"/>
      <c r="B65" s="79"/>
      <c r="C65" s="80"/>
      <c r="D65" s="64"/>
      <c r="E65" s="62"/>
      <c r="F65" s="62"/>
      <c r="G65" s="62"/>
    </row>
    <row r="66" spans="1:7">
      <c r="A66" s="78"/>
      <c r="B66" s="79"/>
      <c r="C66" s="80"/>
      <c r="D66" s="64"/>
      <c r="E66" s="62"/>
      <c r="F66" s="62"/>
      <c r="G66" s="62"/>
    </row>
    <row r="67" spans="1:7">
      <c r="A67" s="78"/>
      <c r="B67" s="79"/>
      <c r="C67" s="80"/>
      <c r="D67" s="64"/>
      <c r="E67" s="62"/>
      <c r="F67" s="62"/>
      <c r="G67" s="62"/>
    </row>
    <row r="68" spans="1:7">
      <c r="A68" s="78"/>
      <c r="B68" s="79"/>
      <c r="C68" s="80"/>
      <c r="D68" s="64"/>
      <c r="E68" s="62"/>
      <c r="F68" s="62"/>
      <c r="G68" s="62"/>
    </row>
    <row r="69" spans="1:7">
      <c r="A69" s="78"/>
      <c r="B69" s="79"/>
      <c r="C69" s="80"/>
      <c r="D69" s="64"/>
      <c r="E69" s="62"/>
      <c r="F69" s="62"/>
      <c r="G69" s="62"/>
    </row>
    <row r="70" spans="1:7">
      <c r="A70" s="78"/>
      <c r="B70" s="79"/>
      <c r="C70" s="80"/>
      <c r="D70" s="64"/>
      <c r="E70" s="62"/>
      <c r="F70" s="62"/>
      <c r="G70" s="62"/>
    </row>
    <row r="71" spans="1:7">
      <c r="A71" s="78"/>
      <c r="B71" s="79"/>
      <c r="C71" s="80"/>
      <c r="D71" s="64"/>
      <c r="E71" s="62"/>
      <c r="F71" s="62"/>
      <c r="G71" s="62"/>
    </row>
    <row r="72" spans="1:7">
      <c r="A72" s="78"/>
      <c r="B72" s="79"/>
      <c r="C72" s="80"/>
      <c r="D72" s="64"/>
      <c r="E72" s="62"/>
      <c r="F72" s="62"/>
      <c r="G72" s="62"/>
    </row>
    <row r="73" spans="1:7">
      <c r="A73" s="78"/>
      <c r="B73" s="79"/>
      <c r="C73" s="80"/>
      <c r="D73" s="64"/>
      <c r="E73" s="62"/>
      <c r="F73" s="62"/>
      <c r="G73" s="62"/>
    </row>
    <row r="74" spans="1:7">
      <c r="A74" s="78"/>
      <c r="B74" s="79"/>
      <c r="C74" s="80"/>
      <c r="D74" s="64"/>
      <c r="E74" s="62"/>
      <c r="F74" s="62"/>
      <c r="G74" s="62"/>
    </row>
    <row r="75" spans="1:7">
      <c r="A75" s="78"/>
      <c r="B75" s="79"/>
      <c r="C75" s="80"/>
      <c r="D75" s="64"/>
      <c r="E75" s="62"/>
      <c r="F75" s="62"/>
      <c r="G75" s="62"/>
    </row>
    <row r="76" spans="1:7">
      <c r="A76" s="78"/>
      <c r="B76" s="79"/>
      <c r="C76" s="80"/>
      <c r="D76" s="64"/>
      <c r="E76" s="62"/>
      <c r="F76" s="62"/>
      <c r="G76" s="62"/>
    </row>
    <row r="77" spans="1:7">
      <c r="A77" s="78"/>
      <c r="B77" s="79"/>
      <c r="C77" s="80"/>
      <c r="D77" s="64"/>
      <c r="E77" s="62"/>
      <c r="F77" s="62"/>
      <c r="G77" s="62"/>
    </row>
    <row r="78" spans="1:7">
      <c r="A78" s="78"/>
      <c r="B78" s="79"/>
      <c r="C78" s="80"/>
      <c r="D78" s="64"/>
      <c r="E78" s="62"/>
      <c r="F78" s="62"/>
      <c r="G78" s="62"/>
    </row>
    <row r="79" spans="1:7">
      <c r="A79" s="78"/>
      <c r="B79" s="79"/>
      <c r="C79" s="80"/>
      <c r="D79" s="64"/>
      <c r="E79" s="62"/>
      <c r="F79" s="62"/>
      <c r="G79" s="62"/>
    </row>
    <row r="80" spans="1:7">
      <c r="A80" s="78"/>
      <c r="B80" s="79"/>
      <c r="C80" s="80"/>
      <c r="D80" s="64"/>
      <c r="E80" s="62"/>
      <c r="F80" s="62"/>
      <c r="G80" s="62"/>
    </row>
    <row r="81" spans="1:7">
      <c r="A81" s="78"/>
      <c r="B81" s="79"/>
      <c r="C81" s="80"/>
      <c r="D81" s="64"/>
      <c r="E81" s="62"/>
      <c r="F81" s="62"/>
      <c r="G81" s="62"/>
    </row>
    <row r="82" spans="1:7">
      <c r="A82" s="78"/>
      <c r="B82" s="79"/>
      <c r="C82" s="80"/>
      <c r="D82" s="64"/>
      <c r="E82" s="62"/>
      <c r="F82" s="62"/>
      <c r="G82" s="62"/>
    </row>
    <row r="83" spans="1:7">
      <c r="A83" s="78"/>
      <c r="B83" s="79"/>
      <c r="C83" s="80"/>
      <c r="D83" s="64"/>
      <c r="E83" s="62"/>
      <c r="F83" s="62"/>
      <c r="G83" s="62"/>
    </row>
    <row r="84" spans="1:7">
      <c r="A84" s="78"/>
      <c r="B84" s="79"/>
      <c r="C84" s="80"/>
      <c r="D84" s="64"/>
      <c r="E84" s="62"/>
      <c r="F84" s="62"/>
      <c r="G84" s="62"/>
    </row>
    <row r="85" spans="1:7">
      <c r="A85" s="78"/>
      <c r="B85" s="79"/>
      <c r="C85" s="80"/>
      <c r="D85" s="64"/>
      <c r="E85" s="62"/>
      <c r="F85" s="62"/>
      <c r="G85" s="62"/>
    </row>
    <row r="86" spans="1:7">
      <c r="A86" s="78"/>
      <c r="B86" s="79"/>
      <c r="C86" s="80"/>
      <c r="D86" s="64"/>
      <c r="E86" s="62"/>
      <c r="F86" s="62"/>
      <c r="G86" s="62"/>
    </row>
    <row r="87" spans="1:7">
      <c r="A87" s="78"/>
      <c r="B87" s="79"/>
      <c r="C87" s="80"/>
      <c r="D87" s="64"/>
      <c r="E87" s="62"/>
      <c r="F87" s="62"/>
      <c r="G87" s="62"/>
    </row>
    <row r="88" spans="1:7">
      <c r="A88" s="78"/>
      <c r="B88" s="79"/>
      <c r="C88" s="80"/>
      <c r="D88" s="64"/>
      <c r="E88" s="62"/>
      <c r="F88" s="62"/>
      <c r="G88" s="62"/>
    </row>
  </sheetData>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Q73"/>
  <sheetViews>
    <sheetView topLeftCell="A16" workbookViewId="0">
      <selection activeCell="E24" sqref="E7:E24"/>
    </sheetView>
  </sheetViews>
  <sheetFormatPr defaultRowHeight="15"/>
  <cols>
    <col min="1" max="1" width="7.125" style="56" customWidth="1"/>
    <col min="2" max="2" width="29.5" style="52" customWidth="1"/>
    <col min="3" max="3" width="4.75" style="2" customWidth="1"/>
    <col min="4" max="6" width="9.5" style="11" customWidth="1"/>
    <col min="7" max="7" width="3.375" style="2" customWidth="1"/>
    <col min="8" max="8" width="8.125" style="12" customWidth="1"/>
    <col min="9" max="9" width="8.375" style="12" customWidth="1"/>
    <col min="10" max="10" width="8.25" style="12" customWidth="1"/>
    <col min="11" max="11" width="13.875" style="2" customWidth="1"/>
    <col min="12" max="251" width="8.75" style="2" customWidth="1"/>
    <col min="252" max="1019" width="10.75" customWidth="1"/>
  </cols>
  <sheetData>
    <row r="1" spans="1:251" s="18" customFormat="1">
      <c r="A1" s="21">
        <v>9</v>
      </c>
      <c r="B1" s="22" t="s">
        <v>12</v>
      </c>
      <c r="C1" s="48"/>
      <c r="D1" s="49"/>
      <c r="E1" s="49"/>
      <c r="F1" s="49"/>
      <c r="G1" s="1"/>
      <c r="H1" s="27"/>
      <c r="I1" s="27"/>
      <c r="J1" s="2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c r="A2" s="36"/>
      <c r="B2" s="45"/>
      <c r="C2" s="34"/>
      <c r="D2" s="35"/>
      <c r="E2" s="35"/>
      <c r="F2" s="35"/>
    </row>
    <row r="3" spans="1:251" ht="53.25" customHeight="1">
      <c r="A3" s="36"/>
      <c r="B3" s="155" t="s">
        <v>149</v>
      </c>
      <c r="C3" s="155"/>
      <c r="D3" s="155"/>
      <c r="E3" s="155"/>
      <c r="F3" s="155"/>
    </row>
    <row r="4" spans="1:251">
      <c r="A4" s="36"/>
      <c r="B4" s="77"/>
      <c r="C4" s="34"/>
      <c r="D4" s="35"/>
      <c r="E4" s="35"/>
      <c r="F4" s="35"/>
    </row>
    <row r="5" spans="1:251">
      <c r="A5" s="36"/>
      <c r="B5" s="45"/>
      <c r="C5" s="34" t="s">
        <v>17</v>
      </c>
      <c r="D5" s="35" t="s">
        <v>18</v>
      </c>
      <c r="E5" s="35" t="s">
        <v>19</v>
      </c>
      <c r="F5" s="35" t="s">
        <v>20</v>
      </c>
    </row>
    <row r="6" spans="1:251">
      <c r="A6" s="36"/>
      <c r="B6" s="45"/>
      <c r="C6" s="34"/>
      <c r="D6" s="35"/>
      <c r="E6" s="35"/>
      <c r="F6" s="35"/>
    </row>
    <row r="7" spans="1:251" ht="51">
      <c r="A7" s="36" t="s">
        <v>150</v>
      </c>
      <c r="B7" s="81" t="s">
        <v>237</v>
      </c>
      <c r="C7" s="34" t="s">
        <v>151</v>
      </c>
      <c r="D7" s="163">
        <v>1</v>
      </c>
      <c r="E7" s="140"/>
      <c r="F7" s="166">
        <f>SUM(E7*D7)</f>
        <v>0</v>
      </c>
    </row>
    <row r="8" spans="1:251">
      <c r="A8" s="36"/>
      <c r="B8" s="22"/>
      <c r="C8" s="34"/>
      <c r="D8" s="164"/>
      <c r="E8" s="35"/>
      <c r="F8" s="166"/>
    </row>
    <row r="9" spans="1:251" ht="65.25" customHeight="1">
      <c r="A9" s="36" t="s">
        <v>152</v>
      </c>
      <c r="B9" s="133" t="s">
        <v>232</v>
      </c>
      <c r="C9" s="34" t="s">
        <v>25</v>
      </c>
      <c r="D9" s="163">
        <f>27.12-(5*1.56)</f>
        <v>19.32</v>
      </c>
      <c r="E9" s="35"/>
      <c r="F9" s="166">
        <f>SUM(E9*D9)</f>
        <v>0</v>
      </c>
    </row>
    <row r="10" spans="1:251">
      <c r="A10" s="36"/>
      <c r="B10" s="77"/>
      <c r="C10" s="34"/>
      <c r="D10" s="164"/>
      <c r="E10" s="35"/>
      <c r="F10" s="166"/>
    </row>
    <row r="11" spans="1:251" ht="76.5">
      <c r="A11" s="36" t="s">
        <v>153</v>
      </c>
      <c r="B11" s="132" t="s">
        <v>233</v>
      </c>
      <c r="C11" s="34" t="s">
        <v>25</v>
      </c>
      <c r="D11" s="163">
        <f>2*1.85*0.4</f>
        <v>1.4800000000000002</v>
      </c>
      <c r="E11" s="35"/>
      <c r="F11" s="166">
        <f>SUM(E11*D11)</f>
        <v>0</v>
      </c>
    </row>
    <row r="12" spans="1:251">
      <c r="A12" s="36"/>
      <c r="B12" s="132"/>
      <c r="C12" s="34"/>
      <c r="D12" s="163"/>
      <c r="E12" s="35"/>
      <c r="F12" s="166"/>
    </row>
    <row r="13" spans="1:251" ht="63.75">
      <c r="A13" s="36" t="s">
        <v>154</v>
      </c>
      <c r="B13" s="133" t="s">
        <v>234</v>
      </c>
      <c r="C13" s="34" t="s">
        <v>25</v>
      </c>
      <c r="D13" s="163">
        <f>10.5+4.95+4.95+10.5+4.95</f>
        <v>35.85</v>
      </c>
      <c r="E13" s="35"/>
      <c r="F13" s="166">
        <f>SUM(E13*D13)</f>
        <v>0</v>
      </c>
    </row>
    <row r="14" spans="1:251">
      <c r="A14" s="36"/>
      <c r="B14" s="77"/>
      <c r="C14" s="34"/>
      <c r="D14" s="164"/>
      <c r="E14" s="35"/>
      <c r="F14" s="166"/>
    </row>
    <row r="15" spans="1:251" ht="102">
      <c r="A15" s="36" t="s">
        <v>155</v>
      </c>
      <c r="B15" s="132" t="s">
        <v>272</v>
      </c>
      <c r="C15" s="34" t="s">
        <v>71</v>
      </c>
      <c r="D15" s="163">
        <f>7.2+3.6</f>
        <v>10.8</v>
      </c>
      <c r="E15" s="35"/>
      <c r="F15" s="166">
        <f>SUM(E15*D15)</f>
        <v>0</v>
      </c>
    </row>
    <row r="16" spans="1:251">
      <c r="A16" s="36"/>
      <c r="B16" s="124"/>
      <c r="C16" s="34"/>
      <c r="D16" s="163"/>
      <c r="E16" s="35"/>
      <c r="F16" s="166"/>
    </row>
    <row r="17" spans="1:10" ht="63.75">
      <c r="A17" s="36" t="s">
        <v>208</v>
      </c>
      <c r="B17" s="124" t="s">
        <v>235</v>
      </c>
      <c r="C17" s="34" t="s">
        <v>71</v>
      </c>
      <c r="D17" s="163">
        <f>2.45*2+ 3.75*3</f>
        <v>16.149999999999999</v>
      </c>
      <c r="E17" s="35"/>
      <c r="F17" s="166">
        <f>SUM(E17*D17)</f>
        <v>0</v>
      </c>
    </row>
    <row r="18" spans="1:10">
      <c r="A18" s="36"/>
      <c r="B18" s="77"/>
      <c r="C18" s="34"/>
      <c r="D18" s="164"/>
      <c r="E18" s="35"/>
      <c r="F18" s="166"/>
    </row>
    <row r="19" spans="1:10" ht="72">
      <c r="A19" s="36" t="s">
        <v>158</v>
      </c>
      <c r="B19" s="87" t="s">
        <v>227</v>
      </c>
      <c r="C19" s="34"/>
      <c r="D19" s="164"/>
      <c r="E19" s="35"/>
      <c r="F19" s="166"/>
    </row>
    <row r="20" spans="1:10">
      <c r="A20" s="36"/>
      <c r="B20" s="87" t="s">
        <v>203</v>
      </c>
      <c r="C20" s="34" t="s">
        <v>59</v>
      </c>
      <c r="D20" s="163">
        <v>10</v>
      </c>
      <c r="E20" s="35"/>
      <c r="F20" s="166">
        <f>SUM(E20*D20)</f>
        <v>0</v>
      </c>
    </row>
    <row r="21" spans="1:10">
      <c r="A21" s="36"/>
      <c r="B21" s="45"/>
      <c r="C21" s="34"/>
      <c r="D21" s="164"/>
      <c r="E21" s="127"/>
      <c r="F21" s="166"/>
    </row>
    <row r="22" spans="1:10" ht="25.5">
      <c r="A22" s="36" t="s">
        <v>159</v>
      </c>
      <c r="B22" s="107" t="s">
        <v>160</v>
      </c>
      <c r="C22" s="34" t="s">
        <v>151</v>
      </c>
      <c r="D22" s="163">
        <v>1</v>
      </c>
      <c r="E22" s="140"/>
      <c r="F22" s="166">
        <f>SUM(E22*D22)</f>
        <v>0</v>
      </c>
    </row>
    <row r="23" spans="1:10">
      <c r="A23" s="36"/>
      <c r="B23" s="131"/>
      <c r="C23" s="34"/>
      <c r="D23" s="163"/>
      <c r="E23" s="140"/>
      <c r="F23" s="166"/>
    </row>
    <row r="24" spans="1:10" ht="76.5">
      <c r="A24" s="36" t="s">
        <v>209</v>
      </c>
      <c r="B24" s="131" t="s">
        <v>273</v>
      </c>
      <c r="C24" s="34" t="s">
        <v>151</v>
      </c>
      <c r="D24" s="163">
        <v>1</v>
      </c>
      <c r="E24" s="140"/>
      <c r="F24" s="166">
        <f>SUM(E24*D24)</f>
        <v>0</v>
      </c>
    </row>
    <row r="25" spans="1:10" s="64" customFormat="1">
      <c r="A25" s="39"/>
      <c r="B25" s="41"/>
      <c r="C25" s="42"/>
      <c r="D25" s="43"/>
      <c r="E25" s="43"/>
      <c r="F25" s="168"/>
      <c r="H25" s="63"/>
      <c r="I25" s="63"/>
      <c r="J25" s="63"/>
    </row>
    <row r="26" spans="1:10" s="64" customFormat="1">
      <c r="A26" s="36"/>
      <c r="B26" s="45"/>
      <c r="C26" s="34"/>
      <c r="D26" s="35"/>
      <c r="E26" s="35"/>
      <c r="F26" s="166"/>
      <c r="H26" s="63"/>
      <c r="I26" s="63"/>
      <c r="J26" s="63"/>
    </row>
    <row r="27" spans="1:10" s="73" customFormat="1">
      <c r="A27" s="21"/>
      <c r="B27" s="22" t="s">
        <v>13</v>
      </c>
      <c r="C27" s="48"/>
      <c r="D27" s="49"/>
      <c r="E27" s="49"/>
      <c r="F27" s="169">
        <f>SUM(F6:F24)</f>
        <v>0</v>
      </c>
      <c r="H27" s="72"/>
      <c r="I27" s="72"/>
      <c r="J27" s="72"/>
    </row>
    <row r="28" spans="1:10">
      <c r="A28" s="36"/>
      <c r="B28" s="45"/>
      <c r="C28" s="34"/>
      <c r="D28" s="35"/>
      <c r="E28" s="35"/>
      <c r="F28" s="35"/>
    </row>
    <row r="29" spans="1:10">
      <c r="A29" s="36"/>
      <c r="B29" s="45"/>
      <c r="C29" s="34"/>
      <c r="D29" s="35"/>
      <c r="E29" s="35"/>
      <c r="F29" s="35"/>
    </row>
    <row r="30" spans="1:10">
      <c r="A30" s="78"/>
      <c r="B30" s="80"/>
      <c r="C30" s="64"/>
      <c r="D30" s="62"/>
      <c r="E30" s="62"/>
      <c r="F30" s="62"/>
    </row>
    <row r="31" spans="1:10">
      <c r="A31" s="78"/>
      <c r="B31" s="80"/>
      <c r="C31" s="64"/>
      <c r="D31" s="62"/>
      <c r="E31" s="62"/>
      <c r="F31" s="62"/>
    </row>
    <row r="32" spans="1:10">
      <c r="A32" s="78"/>
      <c r="B32" s="80"/>
      <c r="C32" s="64"/>
      <c r="D32" s="62"/>
      <c r="E32" s="62"/>
      <c r="F32" s="62"/>
    </row>
    <row r="33" spans="1:6">
      <c r="A33" s="78"/>
      <c r="B33" s="80"/>
      <c r="C33" s="64"/>
      <c r="D33" s="62"/>
      <c r="E33" s="62"/>
      <c r="F33" s="62"/>
    </row>
    <row r="34" spans="1:6">
      <c r="A34" s="78"/>
      <c r="B34" s="80"/>
      <c r="C34" s="64"/>
      <c r="D34" s="62"/>
      <c r="E34" s="62"/>
      <c r="F34" s="62"/>
    </row>
    <row r="35" spans="1:6">
      <c r="A35" s="78"/>
      <c r="B35" s="80"/>
      <c r="C35" s="64"/>
      <c r="D35" s="62"/>
      <c r="E35" s="62"/>
      <c r="F35" s="62"/>
    </row>
    <row r="36" spans="1:6">
      <c r="A36" s="78"/>
      <c r="B36" s="80"/>
      <c r="C36" s="64"/>
      <c r="D36" s="62"/>
      <c r="E36" s="62"/>
      <c r="F36" s="62"/>
    </row>
    <row r="37" spans="1:6">
      <c r="A37" s="78"/>
      <c r="B37" s="80"/>
      <c r="C37" s="64"/>
      <c r="D37" s="62"/>
      <c r="E37" s="62"/>
      <c r="F37" s="62"/>
    </row>
    <row r="38" spans="1:6">
      <c r="A38" s="78"/>
      <c r="B38" s="80"/>
      <c r="C38" s="64"/>
      <c r="D38" s="62"/>
      <c r="E38" s="62"/>
      <c r="F38" s="62"/>
    </row>
    <row r="39" spans="1:6">
      <c r="A39" s="78"/>
      <c r="B39" s="80"/>
      <c r="C39" s="64"/>
      <c r="D39" s="62"/>
      <c r="E39" s="62"/>
      <c r="F39" s="62"/>
    </row>
    <row r="40" spans="1:6">
      <c r="A40" s="78"/>
      <c r="B40" s="80"/>
      <c r="C40" s="64"/>
      <c r="D40" s="62"/>
      <c r="E40" s="62"/>
      <c r="F40" s="62"/>
    </row>
    <row r="41" spans="1:6">
      <c r="A41" s="78"/>
      <c r="B41" s="80"/>
      <c r="C41" s="64"/>
      <c r="D41" s="62"/>
      <c r="E41" s="62"/>
      <c r="F41" s="62"/>
    </row>
    <row r="42" spans="1:6">
      <c r="A42" s="78"/>
      <c r="B42" s="80"/>
      <c r="C42" s="64"/>
      <c r="D42" s="62"/>
      <c r="E42" s="62"/>
      <c r="F42" s="62"/>
    </row>
    <row r="43" spans="1:6">
      <c r="A43" s="78"/>
      <c r="B43" s="80"/>
      <c r="C43" s="64"/>
      <c r="D43" s="62"/>
      <c r="E43" s="62"/>
      <c r="F43" s="62"/>
    </row>
    <row r="44" spans="1:6">
      <c r="A44" s="78"/>
      <c r="B44" s="80"/>
      <c r="C44" s="64"/>
      <c r="D44" s="62"/>
      <c r="E44" s="62"/>
      <c r="F44" s="62"/>
    </row>
    <row r="45" spans="1:6">
      <c r="A45" s="78"/>
      <c r="B45" s="80"/>
      <c r="C45" s="64"/>
      <c r="D45" s="62"/>
      <c r="E45" s="62"/>
      <c r="F45" s="62"/>
    </row>
    <row r="46" spans="1:6">
      <c r="A46" s="78"/>
      <c r="B46" s="80"/>
      <c r="C46" s="64"/>
      <c r="D46" s="62"/>
      <c r="E46" s="62"/>
      <c r="F46" s="62"/>
    </row>
    <row r="47" spans="1:6">
      <c r="A47" s="78"/>
      <c r="B47" s="80"/>
      <c r="C47" s="64"/>
      <c r="D47" s="62"/>
      <c r="E47" s="62"/>
      <c r="F47" s="62"/>
    </row>
    <row r="48" spans="1:6">
      <c r="A48" s="78"/>
      <c r="B48" s="80"/>
      <c r="C48" s="64"/>
      <c r="D48" s="62"/>
      <c r="E48" s="62"/>
      <c r="F48" s="62"/>
    </row>
    <row r="49" spans="1:6">
      <c r="A49" s="78"/>
      <c r="B49" s="80"/>
      <c r="C49" s="64"/>
      <c r="D49" s="62"/>
      <c r="E49" s="62"/>
      <c r="F49" s="62"/>
    </row>
    <row r="50" spans="1:6">
      <c r="A50" s="78"/>
      <c r="B50" s="80"/>
      <c r="C50" s="64"/>
      <c r="D50" s="62"/>
      <c r="E50" s="62"/>
      <c r="F50" s="62"/>
    </row>
    <row r="51" spans="1:6">
      <c r="A51" s="78"/>
      <c r="B51" s="80"/>
      <c r="C51" s="64"/>
      <c r="D51" s="62"/>
      <c r="E51" s="62"/>
      <c r="F51" s="62"/>
    </row>
    <row r="52" spans="1:6">
      <c r="A52" s="78"/>
      <c r="B52" s="80"/>
      <c r="C52" s="64"/>
      <c r="D52" s="62"/>
      <c r="E52" s="62"/>
      <c r="F52" s="62"/>
    </row>
    <row r="53" spans="1:6">
      <c r="A53" s="78"/>
      <c r="B53" s="80"/>
      <c r="C53" s="64"/>
      <c r="D53" s="62"/>
      <c r="E53" s="62"/>
      <c r="F53" s="62"/>
    </row>
    <row r="54" spans="1:6">
      <c r="A54" s="78"/>
      <c r="B54" s="80"/>
      <c r="C54" s="64"/>
      <c r="D54" s="62"/>
      <c r="E54" s="62"/>
      <c r="F54" s="62"/>
    </row>
    <row r="55" spans="1:6">
      <c r="A55" s="78"/>
      <c r="B55" s="80"/>
      <c r="C55" s="64"/>
      <c r="D55" s="62"/>
      <c r="E55" s="62"/>
      <c r="F55" s="62"/>
    </row>
    <row r="56" spans="1:6">
      <c r="A56" s="78"/>
      <c r="B56" s="80"/>
      <c r="C56" s="64"/>
      <c r="D56" s="62"/>
      <c r="E56" s="62"/>
      <c r="F56" s="62"/>
    </row>
    <row r="57" spans="1:6">
      <c r="A57" s="78"/>
      <c r="B57" s="80"/>
      <c r="C57" s="64"/>
      <c r="D57" s="62"/>
      <c r="E57" s="62"/>
      <c r="F57" s="62"/>
    </row>
    <row r="58" spans="1:6">
      <c r="A58" s="78"/>
      <c r="B58" s="80"/>
      <c r="C58" s="64"/>
      <c r="D58" s="62"/>
      <c r="E58" s="62"/>
      <c r="F58" s="62"/>
    </row>
    <row r="59" spans="1:6">
      <c r="A59" s="78"/>
      <c r="B59" s="80"/>
      <c r="C59" s="64"/>
      <c r="D59" s="62"/>
      <c r="E59" s="62"/>
      <c r="F59" s="62"/>
    </row>
    <row r="60" spans="1:6">
      <c r="A60" s="78"/>
      <c r="B60" s="80"/>
      <c r="C60" s="64"/>
      <c r="D60" s="62"/>
      <c r="E60" s="62"/>
      <c r="F60" s="62"/>
    </row>
    <row r="61" spans="1:6">
      <c r="A61" s="78"/>
      <c r="B61" s="80"/>
      <c r="C61" s="64"/>
      <c r="D61" s="62"/>
      <c r="E61" s="62"/>
      <c r="F61" s="62"/>
    </row>
    <row r="62" spans="1:6">
      <c r="A62" s="78"/>
      <c r="B62" s="80"/>
      <c r="C62" s="64"/>
      <c r="D62" s="62"/>
      <c r="E62" s="62"/>
      <c r="F62" s="62"/>
    </row>
    <row r="63" spans="1:6">
      <c r="A63" s="78"/>
      <c r="B63" s="80"/>
      <c r="C63" s="64"/>
      <c r="D63" s="62"/>
      <c r="E63" s="62"/>
      <c r="F63" s="62"/>
    </row>
    <row r="64" spans="1:6">
      <c r="A64" s="78"/>
      <c r="B64" s="80"/>
      <c r="C64" s="64"/>
      <c r="D64" s="62"/>
      <c r="E64" s="62"/>
      <c r="F64" s="62"/>
    </row>
    <row r="65" spans="1:6">
      <c r="A65" s="78"/>
      <c r="B65" s="80"/>
      <c r="C65" s="64"/>
      <c r="D65" s="62"/>
      <c r="E65" s="62"/>
      <c r="F65" s="62"/>
    </row>
    <row r="66" spans="1:6">
      <c r="A66" s="78"/>
      <c r="B66" s="80"/>
      <c r="C66" s="64"/>
      <c r="D66" s="62"/>
      <c r="E66" s="62"/>
      <c r="F66" s="62"/>
    </row>
    <row r="67" spans="1:6">
      <c r="A67" s="78"/>
      <c r="B67" s="80"/>
      <c r="C67" s="64"/>
      <c r="D67" s="62"/>
      <c r="E67" s="62"/>
      <c r="F67" s="62"/>
    </row>
    <row r="68" spans="1:6">
      <c r="A68" s="78"/>
      <c r="B68" s="80"/>
      <c r="C68" s="64"/>
      <c r="D68" s="62"/>
      <c r="E68" s="62"/>
      <c r="F68" s="62"/>
    </row>
    <row r="69" spans="1:6">
      <c r="A69" s="78"/>
      <c r="B69" s="80"/>
      <c r="C69" s="64"/>
      <c r="D69" s="62"/>
      <c r="E69" s="62"/>
      <c r="F69" s="62"/>
    </row>
    <row r="70" spans="1:6">
      <c r="A70" s="78"/>
      <c r="B70" s="80"/>
      <c r="C70" s="64"/>
      <c r="D70" s="62"/>
      <c r="E70" s="62"/>
      <c r="F70" s="62"/>
    </row>
    <row r="71" spans="1:6">
      <c r="A71" s="78"/>
      <c r="B71" s="80"/>
      <c r="C71" s="64"/>
      <c r="D71" s="62"/>
      <c r="E71" s="62"/>
      <c r="F71" s="62"/>
    </row>
    <row r="72" spans="1:6">
      <c r="A72" s="78"/>
      <c r="B72" s="80"/>
      <c r="C72" s="64"/>
      <c r="D72" s="62"/>
      <c r="E72" s="62"/>
      <c r="F72" s="62"/>
    </row>
    <row r="73" spans="1:6">
      <c r="A73" s="78"/>
      <c r="B73" s="80"/>
      <c r="C73" s="64"/>
      <c r="D73" s="62"/>
      <c r="E73" s="62"/>
      <c r="F73" s="62"/>
    </row>
  </sheetData>
  <mergeCells count="1">
    <mergeCell ref="B3:F3"/>
  </mergeCells>
  <pageMargins left="0.70000000000000007" right="0.70000000000000007" top="1.0456692913385826" bottom="1.0456692913385826" header="0.74999999999999989" footer="0.74999999999999989"/>
  <pageSetup paperSize="9" fitToWidth="0" fitToHeight="0" pageOrder="overThenDown"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014CB1291C3641A4D891BBA9400834" ma:contentTypeVersion="12" ma:contentTypeDescription="Create a new document." ma:contentTypeScope="" ma:versionID="88bedf0878afea63e336948e04e4f325">
  <xsd:schema xmlns:xsd="http://www.w3.org/2001/XMLSchema" xmlns:xs="http://www.w3.org/2001/XMLSchema" xmlns:p="http://schemas.microsoft.com/office/2006/metadata/properties" xmlns:ns2="ce7d43e5-f5af-4b1a-a315-a660f7ae2055" xmlns:ns3="93be59e3-129f-4f51-bcce-a0522aded1aa" targetNamespace="http://schemas.microsoft.com/office/2006/metadata/properties" ma:root="true" ma:fieldsID="53e31b95e497cccdcd6ee4d74ac9dd95" ns2:_="" ns3:_="">
    <xsd:import namespace="ce7d43e5-f5af-4b1a-a315-a660f7ae2055"/>
    <xsd:import namespace="93be59e3-129f-4f51-bcce-a0522aded1a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7d43e5-f5af-4b1a-a315-a660f7ae205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3be59e3-129f-4f51-bcce-a0522aded1aa"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7E64B5-38E2-49BB-877A-E797C4A61E40}"/>
</file>

<file path=customXml/itemProps2.xml><?xml version="1.0" encoding="utf-8"?>
<ds:datastoreItem xmlns:ds="http://schemas.openxmlformats.org/officeDocument/2006/customXml" ds:itemID="{7529D9D0-C3F8-48BF-8011-00EAA2FDF52A}"/>
</file>

<file path=customXml/itemProps3.xml><?xml version="1.0" encoding="utf-8"?>
<ds:datastoreItem xmlns:ds="http://schemas.openxmlformats.org/officeDocument/2006/customXml" ds:itemID="{A446285E-6934-4A57-977C-8ED9BA3F3DBB}"/>
</file>

<file path=docProps/app.xml><?xml version="1.0" encoding="utf-8"?>
<Properties xmlns="http://schemas.openxmlformats.org/officeDocument/2006/extended-properties" xmlns:vt="http://schemas.openxmlformats.org/officeDocument/2006/docPropsVTypes">
  <TotalTime>20029</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15</vt:i4>
      </vt:variant>
    </vt:vector>
  </HeadingPairs>
  <TitlesOfParts>
    <vt:vector size="27" baseType="lpstr">
      <vt:lpstr>SKUPAJ GO</vt:lpstr>
      <vt:lpstr>PRIPRAVLJALNA DELA</vt:lpstr>
      <vt:lpstr>ODSTRANJEVALNA DELA</vt:lpstr>
      <vt:lpstr>ZIDARSKA DELA</vt:lpstr>
      <vt:lpstr>OBRTNISKA DELA SPLOŠNO</vt:lpstr>
      <vt:lpstr>MK DELA</vt:lpstr>
      <vt:lpstr>TLAKARSKA DELA</vt:lpstr>
      <vt:lpstr>SLIKOPLESKARSKA</vt:lpstr>
      <vt:lpstr>VRATA</vt:lpstr>
      <vt:lpstr>MIZARSKA DELA SPLOŠNO</vt:lpstr>
      <vt:lpstr>OPREMA</vt:lpstr>
      <vt:lpstr>RAZNA DELA</vt:lpstr>
      <vt:lpstr>'SKUPAJ GO'!Excel_BuiltIn_Print_Area</vt:lpstr>
      <vt:lpstr>Excel_BuiltIn_Print_Area_2</vt:lpstr>
      <vt:lpstr>'SKUPAJ GO'!Excel_BuiltIn_Print_Titles</vt:lpstr>
      <vt:lpstr>'MIZARSKA DELA SPLOŠNO'!Področje_tiskanja</vt:lpstr>
      <vt:lpstr>'MK DELA'!Področje_tiskanja</vt:lpstr>
      <vt:lpstr>'OBRTNISKA DELA SPLOŠNO'!Področje_tiskanja</vt:lpstr>
      <vt:lpstr>'ODSTRANJEVALNA DELA'!Področje_tiskanja</vt:lpstr>
      <vt:lpstr>OPREMA!Področje_tiskanja</vt:lpstr>
      <vt:lpstr>'PRIPRAVLJALNA DELA'!Področje_tiskanja</vt:lpstr>
      <vt:lpstr>'RAZNA DELA'!Področje_tiskanja</vt:lpstr>
      <vt:lpstr>'SKUPAJ GO'!Področje_tiskanja</vt:lpstr>
      <vt:lpstr>SLIKOPLESKARSKA!Področje_tiskanja</vt:lpstr>
      <vt:lpstr>'TLAKARSKA DELA'!Področje_tiskanja</vt:lpstr>
      <vt:lpstr>VRATA!Področje_tiskanja</vt:lpstr>
      <vt:lpstr>'ZIDARSKA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 Pavlin</dc:creator>
  <cp:lastModifiedBy>Klemen Pavlin</cp:lastModifiedBy>
  <cp:revision>379</cp:revision>
  <cp:lastPrinted>2020-08-21T11:27:51Z</cp:lastPrinted>
  <dcterms:created xsi:type="dcterms:W3CDTF">2020-08-21T09:31:32Z</dcterms:created>
  <dcterms:modified xsi:type="dcterms:W3CDTF">2021-05-03T13:01:38Z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0x010100B9014CB1291C3641A4D891BBA9400834</vt:lpwstr>
  </property>
</Properties>
</file>